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iay to can thiet\Nganh Thuy\Chương trình Cử nhân CTT_2022\Mẫu\"/>
    </mc:Choice>
  </mc:AlternateContent>
  <bookViews>
    <workbookView xWindow="-110" yWindow="-110" windowWidth="22780" windowHeight="14660"/>
  </bookViews>
  <sheets>
    <sheet name="KTCTT" sheetId="2" r:id="rId1"/>
  </sheets>
  <externalReferences>
    <externalReference r:id="rId2"/>
  </externalReferences>
  <definedNames>
    <definedName name="BT" localSheetId="0">#REF!</definedName>
    <definedName name="BT">[1]Nganh!#REF!</definedName>
    <definedName name="_xlnm.Print_Area" localSheetId="0">KTCTT!$A$1:$M$114</definedName>
    <definedName name="_xlnm.Print_Titles" localSheetId="0">KTCTT!$5:$8</definedName>
    <definedName name="TT" localSheetId="0">#REF!</definedName>
    <definedName name="TT">[1]Nganh!#REF!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" l="1"/>
  <c r="D17" i="2"/>
  <c r="D49" i="2" l="1"/>
  <c r="D38" i="2"/>
  <c r="C105" i="2" l="1"/>
  <c r="C104" i="2"/>
  <c r="C103" i="2"/>
  <c r="D98" i="2"/>
  <c r="D94" i="2"/>
  <c r="D99" i="2" s="1"/>
  <c r="D75" i="2"/>
  <c r="D62" i="2"/>
  <c r="C106" i="2" l="1"/>
  <c r="D103" i="2" s="1"/>
  <c r="D105" i="2" l="1"/>
  <c r="D104" i="2"/>
  <c r="D106" i="2" l="1"/>
</calcChain>
</file>

<file path=xl/sharedStrings.xml><?xml version="1.0" encoding="utf-8"?>
<sst xmlns="http://schemas.openxmlformats.org/spreadsheetml/2006/main" count="265" uniqueCount="197">
  <si>
    <t>TT</t>
  </si>
  <si>
    <t>TÊN HỌC PHẦN</t>
  </si>
  <si>
    <t>MÃ HỌC PHẦN</t>
  </si>
  <si>
    <t>SỐ TÍN CHỈ</t>
  </si>
  <si>
    <t>GIẢNG</t>
  </si>
  <si>
    <t>Thiết kế môn học</t>
  </si>
  <si>
    <t>Bài tập lớn</t>
  </si>
  <si>
    <t>THỰC</t>
  </si>
  <si>
    <t>TỰ HỌC</t>
  </si>
  <si>
    <t>Học phần tiên quyết</t>
  </si>
  <si>
    <t>Khối kiến thức (ĐC, CS, CM, CN)</t>
  </si>
  <si>
    <t>TRÊN LỚP</t>
  </si>
  <si>
    <t>HÀNH</t>
  </si>
  <si>
    <t>Lý thuyết</t>
  </si>
  <si>
    <t>Thảo luận + Bài tập</t>
  </si>
  <si>
    <t>Thí nghiệm</t>
  </si>
  <si>
    <t>Thực hành</t>
  </si>
  <si>
    <t>HỌC KỲ 1</t>
  </si>
  <si>
    <t>PS0.001.3</t>
  </si>
  <si>
    <t>ĐC</t>
  </si>
  <si>
    <t>Giải tích 1</t>
  </si>
  <si>
    <t>BS0.001.2</t>
  </si>
  <si>
    <t xml:space="preserve">Vật lý </t>
  </si>
  <si>
    <t>BS0.201.3</t>
  </si>
  <si>
    <t>Nhập môn ngành</t>
  </si>
  <si>
    <t>CE0.001.3</t>
  </si>
  <si>
    <t>CS</t>
  </si>
  <si>
    <t>Đại số tuyến tính</t>
  </si>
  <si>
    <t>BS0.101.3</t>
  </si>
  <si>
    <t>Cơ học cơ sở</t>
  </si>
  <si>
    <t>BS0.301.2</t>
  </si>
  <si>
    <t>Giáo dục thể chất F1</t>
  </si>
  <si>
    <t>PE0.001.1</t>
  </si>
  <si>
    <t>Cộng</t>
  </si>
  <si>
    <t>HỌC KỲ 2</t>
  </si>
  <si>
    <t>PS0.002.2</t>
  </si>
  <si>
    <t>Giáo dục QP-AN F1</t>
  </si>
  <si>
    <t>DE0.001.3</t>
  </si>
  <si>
    <t>Giáo dục QP-AN F2</t>
  </si>
  <si>
    <t>DE0.002.2</t>
  </si>
  <si>
    <t>Giáo dục QP-AN F3</t>
  </si>
  <si>
    <t>DE0.003.1</t>
  </si>
  <si>
    <t>Giáo dục QP-AN F4</t>
  </si>
  <si>
    <t>DE0.004.2</t>
  </si>
  <si>
    <t>Chủ nghĩa xã hội khoa học</t>
  </si>
  <si>
    <t>PS0.003.2</t>
  </si>
  <si>
    <t>Sức bền vật liệu 1</t>
  </si>
  <si>
    <t>CE0.101.3</t>
  </si>
  <si>
    <t>Giải tích 2</t>
  </si>
  <si>
    <t>BS0.002.2</t>
  </si>
  <si>
    <t>Giáo dục thể chất F2</t>
  </si>
  <si>
    <t>PE0.002.1</t>
  </si>
  <si>
    <t>HỌC KỲ 3</t>
  </si>
  <si>
    <t>Số TC</t>
  </si>
  <si>
    <t>Vẽ kỹ thuật F1</t>
  </si>
  <si>
    <t>BS0.501.2</t>
  </si>
  <si>
    <t>Hóa học ứng dụng</t>
  </si>
  <si>
    <t>BS0.401.2</t>
  </si>
  <si>
    <t>Vật liệu xây dựng</t>
  </si>
  <si>
    <t>CA0.201.3</t>
  </si>
  <si>
    <t>Tư tưởng Hồ Chí Minh</t>
  </si>
  <si>
    <t>PS0.005.2</t>
  </si>
  <si>
    <t>BS0.103.2</t>
  </si>
  <si>
    <t>Địa chất công trình ứng dụng</t>
  </si>
  <si>
    <t>CE0.301.2</t>
  </si>
  <si>
    <t>Giáo dục thể chất F3</t>
  </si>
  <si>
    <t>PE0.003.1</t>
  </si>
  <si>
    <t xml:space="preserve">  HỌC KỲ 4</t>
  </si>
  <si>
    <t>Lịch sử đảng cộng sản Việt Nam</t>
  </si>
  <si>
    <t>PS0.004.2</t>
  </si>
  <si>
    <t>Máy xây dựng</t>
  </si>
  <si>
    <t>Thực tập xưởng</t>
  </si>
  <si>
    <t>CE0.002.2</t>
  </si>
  <si>
    <t>CE0.202.2</t>
  </si>
  <si>
    <t>Cơ học đất</t>
  </si>
  <si>
    <t>CE0.302.3</t>
  </si>
  <si>
    <t>Vẽ kỹ thuật F2</t>
  </si>
  <si>
    <t>BS0.502.3</t>
  </si>
  <si>
    <t>Cơ học chất lỏng</t>
  </si>
  <si>
    <t>CE0.501.3</t>
  </si>
  <si>
    <t>CE0.204.1</t>
  </si>
  <si>
    <t>Giáo dục thể chất F4</t>
  </si>
  <si>
    <t>PE0.004.1</t>
  </si>
  <si>
    <t>Trắc địa</t>
  </si>
  <si>
    <t xml:space="preserve">  HỌC KỲ 5</t>
  </si>
  <si>
    <t>BS0.601.4</t>
  </si>
  <si>
    <t>BS0.701.4</t>
  </si>
  <si>
    <t>BS0.801.4</t>
  </si>
  <si>
    <t>CE0.401.3</t>
  </si>
  <si>
    <t>Kết cấu thép</t>
  </si>
  <si>
    <t>Đồ án KC thép</t>
  </si>
  <si>
    <t>CE0.206.1</t>
  </si>
  <si>
    <t>Nền móng</t>
  </si>
  <si>
    <t>CE0.303.2</t>
  </si>
  <si>
    <t>Đồ án nền móng</t>
  </si>
  <si>
    <t>CE0.304.1</t>
  </si>
  <si>
    <t>Thủy văn công trình</t>
  </si>
  <si>
    <t>CE0.502.2</t>
  </si>
  <si>
    <t>ME0.701.2</t>
  </si>
  <si>
    <t>Tin học xây dựng</t>
  </si>
  <si>
    <t>CE0.601.2</t>
  </si>
  <si>
    <t xml:space="preserve">  HỌC KỲ 6</t>
  </si>
  <si>
    <t>CM</t>
  </si>
  <si>
    <t>Thực tập trắc địa</t>
  </si>
  <si>
    <t>CE0.402.1</t>
  </si>
  <si>
    <t>Tiếng Anh chuyên ngành</t>
  </si>
  <si>
    <t>CE0.701.3</t>
  </si>
  <si>
    <t xml:space="preserve">  HỌC KỲ 7</t>
  </si>
  <si>
    <t>Thí nghiệm chuyên môn</t>
  </si>
  <si>
    <t>Thực tập kỹ thuật</t>
  </si>
  <si>
    <t>CM0.201.2</t>
  </si>
  <si>
    <t xml:space="preserve">  HỌC KỲ 8</t>
  </si>
  <si>
    <t>Thực tập tốt nghiệp</t>
  </si>
  <si>
    <t>CN</t>
  </si>
  <si>
    <t>Đồ án tốt nghiệp</t>
  </si>
  <si>
    <t>Tổng số tín chỉ</t>
  </si>
  <si>
    <t>STT</t>
  </si>
  <si>
    <t>Các khối kiến thức</t>
  </si>
  <si>
    <t>Tỷ lệ</t>
  </si>
  <si>
    <t>Yêu cầu</t>
  </si>
  <si>
    <t>Đại cương</t>
  </si>
  <si>
    <t>30-40</t>
  </si>
  <si>
    <t>Cơ sở ngành</t>
  </si>
  <si>
    <t xml:space="preserve"> </t>
  </si>
  <si>
    <t>Chuyên môn ngành</t>
  </si>
  <si>
    <t>25-35</t>
  </si>
  <si>
    <t>Tổng cộng</t>
  </si>
  <si>
    <t>CE2.007.1</t>
  </si>
  <si>
    <t>CE2.006.1</t>
  </si>
  <si>
    <t>CE2.110.1</t>
  </si>
  <si>
    <t>CE2.109.3</t>
  </si>
  <si>
    <t>Đồ án công trình bến cảng</t>
  </si>
  <si>
    <t>CE2.005.2</t>
  </si>
  <si>
    <t>Tin học ứng dụng ngành công trình thủy (BTL)</t>
  </si>
  <si>
    <t>CE2.004.3</t>
  </si>
  <si>
    <t>Quy hoạch Cảng (BTL)</t>
  </si>
  <si>
    <t>CE2.003.2</t>
  </si>
  <si>
    <t>Động lực học sông, cửa sông và ven biển (BTL)</t>
  </si>
  <si>
    <t>CE2.001.2</t>
  </si>
  <si>
    <t>a. Động lực học công trình biển</t>
  </si>
  <si>
    <t xml:space="preserve"> MÃ SỐ: 7580202</t>
  </si>
  <si>
    <t>NGÀNH KỸ THUẬT XÂY DỰNG CÔNG TRÌNH THỦY</t>
  </si>
  <si>
    <t>CE2.201.3</t>
  </si>
  <si>
    <t>CE2.202.10</t>
  </si>
  <si>
    <t>Tiếng Pháp chuyên ngành</t>
  </si>
  <si>
    <t>CE0.702.3</t>
  </si>
  <si>
    <t>Tiếng Nga chuyên ngành</t>
  </si>
  <si>
    <t>CE0.703.3</t>
  </si>
  <si>
    <t>CHƯƠNG TRÌNH ĐÀO TẠO</t>
  </si>
  <si>
    <t>CE2.104.3</t>
  </si>
  <si>
    <t>CE2.105.1</t>
  </si>
  <si>
    <t>CE2.103.3</t>
  </si>
  <si>
    <t xml:space="preserve">a. Công trình điện gió biển (BTL) </t>
  </si>
  <si>
    <t>CE2.101.2</t>
  </si>
  <si>
    <t xml:space="preserve">Quản lý, Khai thác và Bảo trì Cảng </t>
  </si>
  <si>
    <t>CE2.111.2</t>
  </si>
  <si>
    <t>a. Cơ sở công trình giao thông</t>
  </si>
  <si>
    <t>CE2.106.2</t>
  </si>
  <si>
    <t>CE2.108.2</t>
  </si>
  <si>
    <t>Cơ học kết cấu</t>
  </si>
  <si>
    <t>Phân tích kết cấu</t>
  </si>
  <si>
    <t xml:space="preserve">Kết cấu bê tông </t>
  </si>
  <si>
    <t>Đồ án KC bê tông</t>
  </si>
  <si>
    <t>a-Kinh tế xây dựng</t>
  </si>
  <si>
    <t>b-Lập dự án đầu tư xây dựng công trình</t>
  </si>
  <si>
    <t>TC0.001.3</t>
  </si>
  <si>
    <t>TC0.003.2</t>
  </si>
  <si>
    <t>TC0.002.3</t>
  </si>
  <si>
    <t>a-Tiếng Anh B1</t>
  </si>
  <si>
    <t>b-Tiếng Pháp B1</t>
  </si>
  <si>
    <t>c-Tiếng Nga B1</t>
  </si>
  <si>
    <t>18</t>
  </si>
  <si>
    <t>Công trình bến cảng F1 (BTL)</t>
  </si>
  <si>
    <t>CM0.301.2</t>
  </si>
  <si>
    <t>a. Công trình bảo vệ cảng và bờ biển (BTL)</t>
  </si>
  <si>
    <t>a. Công trình biển (BTL)</t>
  </si>
  <si>
    <t>b. Logistics Cảng</t>
  </si>
  <si>
    <t>CE2.008.2</t>
  </si>
  <si>
    <t>CE2.112.3</t>
  </si>
  <si>
    <t>CE2.113.2</t>
  </si>
  <si>
    <t>CE2.114.2</t>
  </si>
  <si>
    <t>CE2.115.2</t>
  </si>
  <si>
    <t>CE2.116.3</t>
  </si>
  <si>
    <t>a. Công nghệ thi công cảng - công trình biển F1</t>
  </si>
  <si>
    <t>a. Đồ án công nghệ xây dựng cảng - công trình biển</t>
  </si>
  <si>
    <t xml:space="preserve">b. Cảng cạn, Trung tâm  Logistics, mạng lưới trung tâm Logistics, Trạm trung chuyển Logistics  (BTL) </t>
  </si>
  <si>
    <t>b. Kinh tế biển và vận tải đa phương thức</t>
  </si>
  <si>
    <t>b. Logistics và Chuỗi cung ứng</t>
  </si>
  <si>
    <t>b. Đồ án công nghệ xây dựng hạ tầng cảng và logistics tích hợp</t>
  </si>
  <si>
    <t>b. Hạ tầng giao thông vận tải và logistics tích hợp</t>
  </si>
  <si>
    <t>b. Công nghệ xây dựng hạ tầng cảng và logistics tích hợp</t>
  </si>
  <si>
    <t>Triết học Mác Lênin</t>
  </si>
  <si>
    <t>Kinh tế chính trị Mác Lênin</t>
  </si>
  <si>
    <t>KHOA CÔNG TRÌNH</t>
  </si>
  <si>
    <t>Phó Trưởng Khoa</t>
  </si>
  <si>
    <t>TS. Nguyễn Quang Tuấn</t>
  </si>
  <si>
    <t>Thống kê và xử lý dữ liệu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</si>
</sst>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  <font>
      <sz val="14"/>
      <color indexed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  <charset val="163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sz val="12"/>
      <color rgb="FFFF0000"/>
      <name val="Times New Roman"/>
      <family val="1"/>
    </font>
    <font>
      <sz val="12"/>
      <name val="Arial"/>
      <family val="2"/>
    </font>
    <font>
      <sz val="8"/>
      <name val="Calibri"/>
      <family val="2"/>
      <scheme val="minor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lightUp"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2" applyAlignment="1">
      <alignment horizontal="center" vertical="center"/>
    </xf>
    <xf numFmtId="0" fontId="2" fillId="0" borderId="0" xfId="2"/>
    <xf numFmtId="0" fontId="6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/>
    <xf numFmtId="0" fontId="5" fillId="0" borderId="0" xfId="2" applyFont="1"/>
    <xf numFmtId="0" fontId="8" fillId="0" borderId="0" xfId="2" applyFont="1" applyAlignment="1">
      <alignment horizontal="center"/>
    </xf>
    <xf numFmtId="0" fontId="5" fillId="0" borderId="0" xfId="2" applyFont="1" applyAlignment="1"/>
    <xf numFmtId="0" fontId="5" fillId="0" borderId="0" xfId="2" applyFont="1" applyAlignment="1">
      <alignment horizontal="center" vertical="center" wrapText="1"/>
    </xf>
    <xf numFmtId="0" fontId="10" fillId="2" borderId="3" xfId="2" applyFont="1" applyFill="1" applyBorder="1" applyAlignment="1">
      <alignment horizontal="centerContinuous" vertical="center"/>
    </xf>
    <xf numFmtId="0" fontId="9" fillId="2" borderId="3" xfId="2" applyFont="1" applyFill="1" applyBorder="1" applyAlignment="1">
      <alignment horizontal="centerContinuous" vertical="center"/>
    </xf>
    <xf numFmtId="0" fontId="10" fillId="2" borderId="8" xfId="2" applyFont="1" applyFill="1" applyBorder="1" applyAlignment="1">
      <alignment horizontal="centerContinuous" vertical="center"/>
    </xf>
    <xf numFmtId="0" fontId="9" fillId="2" borderId="8" xfId="2" applyFont="1" applyFill="1" applyBorder="1" applyAlignment="1">
      <alignment horizontal="centerContinuous" vertical="center"/>
    </xf>
    <xf numFmtId="0" fontId="11" fillId="3" borderId="17" xfId="2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vertical="center"/>
    </xf>
    <xf numFmtId="0" fontId="2" fillId="0" borderId="20" xfId="2" applyBorder="1" applyAlignment="1">
      <alignment horizontal="center" vertical="center"/>
    </xf>
    <xf numFmtId="0" fontId="2" fillId="0" borderId="0" xfId="2" applyFill="1"/>
    <xf numFmtId="0" fontId="12" fillId="0" borderId="22" xfId="2" applyFont="1" applyFill="1" applyBorder="1" applyAlignment="1">
      <alignment horizontal="center" vertical="center" wrapText="1"/>
    </xf>
    <xf numFmtId="0" fontId="2" fillId="0" borderId="22" xfId="2" applyBorder="1" applyAlignment="1">
      <alignment vertical="center"/>
    </xf>
    <xf numFmtId="0" fontId="12" fillId="0" borderId="6" xfId="2" applyFont="1" applyFill="1" applyBorder="1" applyAlignment="1">
      <alignment horizontal="center" vertical="center" wrapText="1"/>
    </xf>
    <xf numFmtId="0" fontId="2" fillId="0" borderId="6" xfId="2" applyBorder="1" applyAlignment="1">
      <alignment vertical="center"/>
    </xf>
    <xf numFmtId="0" fontId="12" fillId="0" borderId="6" xfId="2" applyFont="1" applyFill="1" applyBorder="1" applyAlignment="1">
      <alignment horizontal="left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center" vertical="center"/>
    </xf>
    <xf numFmtId="0" fontId="9" fillId="0" borderId="17" xfId="2" applyFont="1" applyFill="1" applyBorder="1" applyAlignment="1">
      <alignment horizontal="center" vertical="center"/>
    </xf>
    <xf numFmtId="0" fontId="9" fillId="3" borderId="17" xfId="2" applyFont="1" applyFill="1" applyBorder="1" applyAlignment="1">
      <alignment horizontal="center" vertical="center" textRotation="90"/>
    </xf>
    <xf numFmtId="0" fontId="12" fillId="0" borderId="6" xfId="2" applyFont="1" applyFill="1" applyBorder="1" applyAlignment="1">
      <alignment vertical="center" wrapText="1"/>
    </xf>
    <xf numFmtId="0" fontId="12" fillId="0" borderId="0" xfId="2" applyFont="1" applyFill="1" applyBorder="1" applyAlignment="1">
      <alignment vertical="center" wrapText="1"/>
    </xf>
    <xf numFmtId="0" fontId="12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vertical="center"/>
    </xf>
    <xf numFmtId="0" fontId="12" fillId="0" borderId="15" xfId="2" applyFont="1" applyFill="1" applyBorder="1" applyAlignment="1">
      <alignment vertical="center" wrapText="1"/>
    </xf>
    <xf numFmtId="0" fontId="9" fillId="3" borderId="17" xfId="2" applyFont="1" applyFill="1" applyBorder="1" applyAlignment="1">
      <alignment horizontal="center" vertical="center"/>
    </xf>
    <xf numFmtId="0" fontId="12" fillId="4" borderId="6" xfId="2" applyFont="1" applyFill="1" applyBorder="1" applyAlignment="1">
      <alignment horizontal="center" vertical="center"/>
    </xf>
    <xf numFmtId="0" fontId="12" fillId="4" borderId="6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/>
    </xf>
    <xf numFmtId="0" fontId="2" fillId="0" borderId="27" xfId="2" applyBorder="1" applyAlignment="1">
      <alignment horizontal="center" vertical="center"/>
    </xf>
    <xf numFmtId="0" fontId="2" fillId="0" borderId="28" xfId="2" applyBorder="1" applyAlignment="1">
      <alignment horizontal="center" vertical="center"/>
    </xf>
    <xf numFmtId="0" fontId="12" fillId="0" borderId="22" xfId="2" applyFont="1" applyFill="1" applyBorder="1" applyAlignment="1">
      <alignment horizontal="left" vertical="center" wrapText="1"/>
    </xf>
    <xf numFmtId="0" fontId="9" fillId="0" borderId="22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12" fillId="0" borderId="22" xfId="2" applyFont="1" applyFill="1" applyBorder="1" applyAlignment="1">
      <alignment horizontal="left" vertical="center"/>
    </xf>
    <xf numFmtId="0" fontId="12" fillId="0" borderId="25" xfId="2" applyFont="1" applyFill="1" applyBorder="1" applyAlignment="1">
      <alignment vertical="center" wrapText="1"/>
    </xf>
    <xf numFmtId="0" fontId="12" fillId="0" borderId="6" xfId="2" applyFont="1" applyFill="1" applyBorder="1" applyAlignment="1">
      <alignment horizontal="left" vertical="center" wrapText="1"/>
    </xf>
    <xf numFmtId="0" fontId="13" fillId="4" borderId="15" xfId="2" applyFont="1" applyFill="1" applyBorder="1" applyAlignment="1">
      <alignment horizontal="center" vertical="center"/>
    </xf>
    <xf numFmtId="0" fontId="12" fillId="4" borderId="15" xfId="2" applyFont="1" applyFill="1" applyBorder="1" applyAlignment="1">
      <alignment horizontal="center" vertical="center"/>
    </xf>
    <xf numFmtId="0" fontId="12" fillId="0" borderId="29" xfId="2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 wrapText="1"/>
    </xf>
    <xf numFmtId="0" fontId="2" fillId="0" borderId="18" xfId="2" applyBorder="1" applyAlignment="1">
      <alignment horizontal="center" vertical="center"/>
    </xf>
    <xf numFmtId="0" fontId="2" fillId="0" borderId="0" xfId="2" applyAlignment="1">
      <alignment horizontal="center"/>
    </xf>
    <xf numFmtId="0" fontId="2" fillId="0" borderId="0" xfId="2" applyAlignment="1"/>
    <xf numFmtId="9" fontId="2" fillId="0" borderId="18" xfId="1" applyFont="1" applyBorder="1" applyAlignment="1">
      <alignment horizontal="center"/>
    </xf>
    <xf numFmtId="0" fontId="14" fillId="0" borderId="18" xfId="2" applyFont="1" applyBorder="1" applyAlignment="1">
      <alignment horizontal="center"/>
    </xf>
    <xf numFmtId="0" fontId="12" fillId="2" borderId="32" xfId="2" applyFont="1" applyFill="1" applyBorder="1" applyAlignment="1">
      <alignment horizontal="center" vertical="center"/>
    </xf>
    <xf numFmtId="0" fontId="9" fillId="2" borderId="32" xfId="2" applyFont="1" applyFill="1" applyBorder="1" applyAlignment="1">
      <alignment horizontal="center"/>
    </xf>
    <xf numFmtId="0" fontId="12" fillId="2" borderId="33" xfId="2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/>
    </xf>
    <xf numFmtId="0" fontId="9" fillId="0" borderId="18" xfId="2" applyFont="1" applyFill="1" applyBorder="1" applyAlignment="1">
      <alignment horizontal="center"/>
    </xf>
    <xf numFmtId="0" fontId="12" fillId="0" borderId="6" xfId="2" applyFont="1" applyFill="1" applyBorder="1" applyAlignment="1">
      <alignment horizontal="center"/>
    </xf>
    <xf numFmtId="0" fontId="12" fillId="0" borderId="6" xfId="2" applyFont="1" applyFill="1" applyBorder="1" applyAlignment="1">
      <alignment horizontal="left"/>
    </xf>
    <xf numFmtId="0" fontId="9" fillId="0" borderId="8" xfId="2" applyFont="1" applyFill="1" applyBorder="1" applyAlignment="1">
      <alignment horizontal="center"/>
    </xf>
    <xf numFmtId="0" fontId="9" fillId="3" borderId="17" xfId="2" applyFont="1" applyFill="1" applyBorder="1" applyAlignment="1">
      <alignment horizontal="center"/>
    </xf>
    <xf numFmtId="0" fontId="16" fillId="0" borderId="0" xfId="2" applyFont="1"/>
    <xf numFmtId="0" fontId="17" fillId="0" borderId="5" xfId="2" applyFont="1" applyFill="1" applyBorder="1" applyAlignment="1">
      <alignment horizontal="center" vertical="center"/>
    </xf>
    <xf numFmtId="0" fontId="16" fillId="0" borderId="0" xfId="2" applyFont="1" applyFill="1"/>
    <xf numFmtId="0" fontId="17" fillId="0" borderId="29" xfId="2" applyFont="1" applyFill="1" applyBorder="1" applyAlignment="1">
      <alignment horizontal="center" vertical="center"/>
    </xf>
    <xf numFmtId="0" fontId="17" fillId="0" borderId="11" xfId="2" applyFont="1" applyFill="1" applyBorder="1" applyAlignment="1">
      <alignment vertical="center" wrapText="1"/>
    </xf>
    <xf numFmtId="0" fontId="17" fillId="0" borderId="6" xfId="2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vertical="center" wrapText="1"/>
    </xf>
    <xf numFmtId="0" fontId="17" fillId="0" borderId="11" xfId="2" applyFont="1" applyFill="1" applyBorder="1" applyAlignment="1">
      <alignment horizontal="center"/>
    </xf>
    <xf numFmtId="0" fontId="17" fillId="4" borderId="6" xfId="2" applyFont="1" applyFill="1" applyBorder="1" applyAlignment="1">
      <alignment horizontal="center" vertical="center"/>
    </xf>
    <xf numFmtId="0" fontId="17" fillId="0" borderId="25" xfId="2" applyFont="1" applyFill="1" applyBorder="1" applyAlignment="1">
      <alignment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/>
    </xf>
    <xf numFmtId="0" fontId="17" fillId="0" borderId="25" xfId="2" applyFont="1" applyFill="1" applyBorder="1" applyAlignment="1">
      <alignment horizontal="left" vertical="top" wrapText="1"/>
    </xf>
    <xf numFmtId="0" fontId="17" fillId="0" borderId="9" xfId="2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left" vertical="top" wrapText="1"/>
    </xf>
    <xf numFmtId="0" fontId="9" fillId="0" borderId="18" xfId="2" applyFont="1" applyFill="1" applyBorder="1" applyAlignment="1"/>
    <xf numFmtId="0" fontId="6" fillId="0" borderId="0" xfId="2" applyFont="1" applyAlignment="1">
      <alignment horizontal="centerContinuous"/>
    </xf>
    <xf numFmtId="0" fontId="19" fillId="0" borderId="0" xfId="2" applyFont="1" applyAlignment="1">
      <alignment horizontal="left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vertical="center"/>
    </xf>
    <xf numFmtId="0" fontId="17" fillId="0" borderId="15" xfId="2" applyFont="1" applyFill="1" applyBorder="1" applyAlignment="1">
      <alignment vertical="center" wrapText="1"/>
    </xf>
    <xf numFmtId="0" fontId="17" fillId="0" borderId="10" xfId="2" applyFont="1" applyFill="1" applyBorder="1" applyAlignment="1">
      <alignment horizontal="center" vertical="center"/>
    </xf>
    <xf numFmtId="0" fontId="17" fillId="0" borderId="13" xfId="2" applyFont="1" applyFill="1" applyBorder="1" applyAlignment="1">
      <alignment horizontal="center" vertical="center"/>
    </xf>
    <xf numFmtId="0" fontId="17" fillId="0" borderId="11" xfId="2" applyFont="1" applyFill="1" applyBorder="1" applyAlignment="1">
      <alignment horizontal="center" vertical="center" wrapText="1"/>
    </xf>
    <xf numFmtId="0" fontId="12" fillId="5" borderId="6" xfId="2" applyFont="1" applyFill="1" applyBorder="1" applyAlignment="1">
      <alignment horizontal="center" vertical="center"/>
    </xf>
    <xf numFmtId="0" fontId="21" fillId="0" borderId="6" xfId="2" applyFont="1" applyBorder="1" applyAlignment="1">
      <alignment vertical="center"/>
    </xf>
    <xf numFmtId="0" fontId="21" fillId="0" borderId="15" xfId="2" applyFont="1" applyBorder="1" applyAlignment="1">
      <alignment vertical="center"/>
    </xf>
    <xf numFmtId="0" fontId="21" fillId="0" borderId="8" xfId="2" applyFont="1" applyBorder="1" applyAlignment="1">
      <alignment vertical="center"/>
    </xf>
    <xf numFmtId="0" fontId="21" fillId="0" borderId="22" xfId="2" applyFont="1" applyBorder="1" applyAlignment="1">
      <alignment vertical="center"/>
    </xf>
    <xf numFmtId="0" fontId="21" fillId="0" borderId="24" xfId="2" applyFont="1" applyBorder="1" applyAlignment="1">
      <alignment vertical="center"/>
    </xf>
    <xf numFmtId="0" fontId="12" fillId="4" borderId="30" xfId="2" applyFont="1" applyFill="1" applyBorder="1" applyAlignment="1">
      <alignment horizontal="center" vertical="center"/>
    </xf>
    <xf numFmtId="0" fontId="12" fillId="4" borderId="3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/>
    </xf>
    <xf numFmtId="0" fontId="12" fillId="5" borderId="6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0" fontId="12" fillId="0" borderId="3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0" fontId="5" fillId="0" borderId="0" xfId="2" applyFont="1" applyFill="1"/>
    <xf numFmtId="0" fontId="5" fillId="0" borderId="0" xfId="2" applyFont="1" applyFill="1" applyAlignment="1"/>
    <xf numFmtId="0" fontId="12" fillId="0" borderId="6" xfId="2" applyFont="1" applyFill="1" applyBorder="1" applyAlignment="1">
      <alignment horizontal="center" vertical="center"/>
    </xf>
    <xf numFmtId="0" fontId="12" fillId="0" borderId="30" xfId="2" applyFont="1" applyFill="1" applyBorder="1" applyAlignment="1">
      <alignment horizontal="center" vertical="center"/>
    </xf>
    <xf numFmtId="0" fontId="17" fillId="0" borderId="10" xfId="2" applyFont="1" applyFill="1" applyBorder="1" applyAlignment="1">
      <alignment horizontal="center" vertical="center"/>
    </xf>
    <xf numFmtId="0" fontId="12" fillId="0" borderId="23" xfId="2" applyFont="1" applyFill="1" applyBorder="1" applyAlignment="1">
      <alignment horizontal="center" vertical="center"/>
    </xf>
    <xf numFmtId="0" fontId="12" fillId="0" borderId="9" xfId="2" applyFont="1" applyFill="1" applyBorder="1" applyAlignment="1">
      <alignment horizontal="center" vertical="center"/>
    </xf>
    <xf numFmtId="0" fontId="12" fillId="0" borderId="21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22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0" fontId="13" fillId="4" borderId="6" xfId="2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0" borderId="11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/>
    </xf>
    <xf numFmtId="0" fontId="12" fillId="0" borderId="21" xfId="2" applyFont="1" applyBorder="1" applyAlignment="1">
      <alignment horizontal="center" vertical="center"/>
    </xf>
    <xf numFmtId="0" fontId="12" fillId="0" borderId="22" xfId="2" applyFont="1" applyBorder="1" applyAlignment="1" applyProtection="1">
      <alignment vertical="center" wrapText="1"/>
      <protection hidden="1"/>
    </xf>
    <xf numFmtId="0" fontId="12" fillId="0" borderId="22" xfId="2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6" xfId="2" applyFont="1" applyBorder="1" applyAlignment="1" applyProtection="1">
      <alignment vertical="center" wrapText="1"/>
      <protection hidden="1"/>
    </xf>
    <xf numFmtId="0" fontId="12" fillId="0" borderId="6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/>
    </xf>
    <xf numFmtId="0" fontId="12" fillId="0" borderId="15" xfId="2" applyFont="1" applyBorder="1" applyAlignment="1" applyProtection="1">
      <alignment vertical="center" wrapText="1"/>
      <protection hidden="1"/>
    </xf>
    <xf numFmtId="0" fontId="12" fillId="0" borderId="15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0" fontId="12" fillId="0" borderId="25" xfId="2" applyFont="1" applyBorder="1" applyAlignment="1">
      <alignment vertical="center" wrapText="1"/>
    </xf>
    <xf numFmtId="0" fontId="12" fillId="0" borderId="15" xfId="2" applyFont="1" applyBorder="1" applyAlignment="1">
      <alignment vertical="center" wrapText="1"/>
    </xf>
    <xf numFmtId="0" fontId="12" fillId="0" borderId="25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left"/>
    </xf>
    <xf numFmtId="0" fontId="13" fillId="0" borderId="6" xfId="2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7" fillId="0" borderId="13" xfId="2" applyFont="1" applyFill="1" applyBorder="1" applyAlignment="1">
      <alignment horizontal="center" vertical="center"/>
    </xf>
    <xf numFmtId="0" fontId="17" fillId="0" borderId="34" xfId="2" applyFont="1" applyFill="1" applyBorder="1" applyAlignment="1">
      <alignment horizontal="center" vertical="center"/>
    </xf>
    <xf numFmtId="0" fontId="17" fillId="0" borderId="40" xfId="2" applyFont="1" applyFill="1" applyBorder="1" applyAlignment="1">
      <alignment horizontal="center" vertical="center"/>
    </xf>
    <xf numFmtId="0" fontId="17" fillId="0" borderId="13" xfId="2" applyFont="1" applyFill="1" applyBorder="1" applyAlignment="1">
      <alignment horizontal="center" vertical="center" wrapText="1"/>
    </xf>
    <xf numFmtId="0" fontId="17" fillId="0" borderId="34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30" xfId="2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10" xfId="2" applyFont="1" applyFill="1" applyBorder="1" applyAlignment="1">
      <alignment horizontal="center" vertical="center"/>
    </xf>
    <xf numFmtId="0" fontId="17" fillId="0" borderId="35" xfId="2" applyFont="1" applyFill="1" applyBorder="1" applyAlignment="1">
      <alignment horizontal="center" vertical="center"/>
    </xf>
    <xf numFmtId="0" fontId="17" fillId="0" borderId="37" xfId="2" applyFont="1" applyFill="1" applyBorder="1" applyAlignment="1">
      <alignment horizontal="center" vertical="center"/>
    </xf>
    <xf numFmtId="0" fontId="17" fillId="0" borderId="36" xfId="2" applyFont="1" applyFill="1" applyBorder="1" applyAlignment="1">
      <alignment horizontal="center" vertical="center"/>
    </xf>
    <xf numFmtId="0" fontId="18" fillId="0" borderId="11" xfId="2" applyFont="1" applyFill="1" applyBorder="1" applyAlignment="1">
      <alignment horizontal="center" vertical="center"/>
    </xf>
    <xf numFmtId="0" fontId="18" fillId="0" borderId="30" xfId="2" applyFont="1" applyFill="1" applyBorder="1" applyAlignment="1">
      <alignment horizontal="center" vertical="center"/>
    </xf>
    <xf numFmtId="0" fontId="17" fillId="0" borderId="11" xfId="2" applyFont="1" applyFill="1" applyBorder="1" applyAlignment="1">
      <alignment horizontal="center" vertical="center"/>
    </xf>
    <xf numFmtId="0" fontId="17" fillId="0" borderId="30" xfId="2" applyFont="1" applyFill="1" applyBorder="1" applyAlignment="1">
      <alignment horizontal="center" vertical="center"/>
    </xf>
    <xf numFmtId="0" fontId="18" fillId="0" borderId="12" xfId="2" applyFont="1" applyFill="1" applyBorder="1" applyAlignment="1">
      <alignment horizontal="center" vertical="center"/>
    </xf>
    <xf numFmtId="0" fontId="17" fillId="0" borderId="10" xfId="2" applyFont="1" applyFill="1" applyBorder="1" applyAlignment="1">
      <alignment horizontal="center" vertical="center" wrapText="1"/>
    </xf>
    <xf numFmtId="0" fontId="17" fillId="0" borderId="2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horizontal="center" vertical="center"/>
    </xf>
    <xf numFmtId="0" fontId="12" fillId="0" borderId="41" xfId="2" applyFont="1" applyFill="1" applyBorder="1" applyAlignment="1">
      <alignment horizontal="center" vertical="center"/>
    </xf>
    <xf numFmtId="0" fontId="12" fillId="0" borderId="42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0" fontId="20" fillId="0" borderId="37" xfId="2" applyFont="1" applyFill="1" applyBorder="1" applyAlignment="1">
      <alignment horizontal="center" vertical="center"/>
    </xf>
    <xf numFmtId="0" fontId="20" fillId="0" borderId="26" xfId="2" applyFont="1" applyFill="1" applyBorder="1" applyAlignment="1">
      <alignment horizontal="center" vertical="center"/>
    </xf>
    <xf numFmtId="0" fontId="12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/>
    </xf>
    <xf numFmtId="0" fontId="12" fillId="0" borderId="38" xfId="2" applyFont="1" applyFill="1" applyBorder="1" applyAlignment="1">
      <alignment horizontal="center" vertical="center"/>
    </xf>
    <xf numFmtId="0" fontId="12" fillId="0" borderId="39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textRotation="90" wrapText="1"/>
    </xf>
    <xf numFmtId="0" fontId="9" fillId="2" borderId="7" xfId="2" applyFont="1" applyFill="1" applyBorder="1" applyAlignment="1">
      <alignment horizontal="center" vertical="center" textRotation="90" wrapText="1"/>
    </xf>
    <xf numFmtId="0" fontId="9" fillId="2" borderId="8" xfId="2" applyFont="1" applyFill="1" applyBorder="1" applyAlignment="1">
      <alignment horizontal="center" vertical="center" textRotation="90" wrapText="1"/>
    </xf>
    <xf numFmtId="0" fontId="9" fillId="2" borderId="3" xfId="2" applyFont="1" applyFill="1" applyBorder="1" applyAlignment="1">
      <alignment horizontal="center" vertical="center" textRotation="90"/>
    </xf>
    <xf numFmtId="0" fontId="9" fillId="2" borderId="7" xfId="2" applyFont="1" applyFill="1" applyBorder="1" applyAlignment="1">
      <alignment horizontal="center" vertical="center" textRotation="90"/>
    </xf>
    <xf numFmtId="0" fontId="9" fillId="2" borderId="8" xfId="2" applyFont="1" applyFill="1" applyBorder="1" applyAlignment="1">
      <alignment horizontal="center" vertical="center" textRotation="90"/>
    </xf>
    <xf numFmtId="0" fontId="10" fillId="2" borderId="4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3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center" vertical="center" textRotation="90" wrapText="1"/>
    </xf>
    <xf numFmtId="0" fontId="12" fillId="0" borderId="21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22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0" fontId="12" fillId="0" borderId="23" xfId="2" applyFont="1" applyFill="1" applyBorder="1" applyAlignment="1">
      <alignment horizontal="center" vertical="center"/>
    </xf>
    <xf numFmtId="0" fontId="12" fillId="0" borderId="9" xfId="2" applyFont="1" applyFill="1" applyBorder="1" applyAlignment="1">
      <alignment horizontal="center" vertical="center"/>
    </xf>
  </cellXfs>
  <cellStyles count="8">
    <cellStyle name="Comma 2" xfId="3"/>
    <cellStyle name="Normal" xfId="0" builtinId="0"/>
    <cellStyle name="Normal 2" xfId="2"/>
    <cellStyle name="Normal 2 2" xfId="4"/>
    <cellStyle name="Normal 3" xfId="5"/>
    <cellStyle name="Percent" xfId="1" builtinId="5"/>
    <cellStyle name="Percent 2" xfId="6"/>
    <cellStyle name="Pourcentag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_qt.ENTPE\Cong%20viec\Khoa%20CT\Xay%20dung%20CT%20Dao%20tao\Khung%20CTDT%202021\Thong%20ke%20ti%20le%20cac%20mon%20trong%20CTD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Up"/>
      <sheetName val="V2"/>
      <sheetName val="V1"/>
      <sheetName val="Nganh"/>
      <sheetName val="Cau-Duong bo"/>
      <sheetName val="Duongbo"/>
      <sheetName val="KTGT Duongbo"/>
      <sheetName val="Duongsat"/>
      <sheetName val="DSDT"/>
      <sheetName val="MaKCT"/>
      <sheetName val="Cau-Ham"/>
      <sheetName val="Ham Metro"/>
      <sheetName val="Cau-Duong sat"/>
      <sheetName val="Dia ky thuat"/>
      <sheetName val="CTGT Do thi"/>
      <sheetName val="Duong OTSB"/>
      <sheetName val="Cau DOTSB"/>
      <sheetName val="chuan bo mon GTCC"/>
      <sheetName val="Ky thuat GIS va TDCT"/>
      <sheetName val="TĐHTK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3"/>
  <sheetViews>
    <sheetView tabSelected="1" topLeftCell="A57" zoomScaleNormal="100" workbookViewId="0">
      <selection activeCell="N8" sqref="N8"/>
    </sheetView>
  </sheetViews>
  <sheetFormatPr defaultColWidth="9.1796875" defaultRowHeight="12.5" x14ac:dyDescent="0.25"/>
  <cols>
    <col min="1" max="1" width="4.453125" style="2" customWidth="1"/>
    <col min="2" max="2" width="25.1796875" style="2" customWidth="1"/>
    <col min="3" max="3" width="12.1796875" style="60" customWidth="1"/>
    <col min="4" max="4" width="6.1796875" style="61" customWidth="1"/>
    <col min="5" max="5" width="5.453125" style="2" customWidth="1"/>
    <col min="6" max="6" width="5.81640625" style="2" customWidth="1"/>
    <col min="7" max="7" width="4.54296875" style="20" customWidth="1"/>
    <col min="8" max="8" width="4.54296875" style="2" customWidth="1"/>
    <col min="9" max="10" width="4.1796875" style="20" customWidth="1"/>
    <col min="11" max="11" width="4.81640625" style="2" customWidth="1"/>
    <col min="12" max="12" width="3" style="2" customWidth="1"/>
    <col min="13" max="13" width="5.1796875" style="1" customWidth="1"/>
    <col min="14" max="18" width="9.1796875" style="2"/>
    <col min="19" max="19" width="21" style="2" customWidth="1"/>
    <col min="20" max="16384" width="9.1796875" style="2"/>
  </cols>
  <sheetData>
    <row r="1" spans="1:30" ht="20" x14ac:dyDescent="0.25">
      <c r="A1" s="182" t="s">
        <v>148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30" ht="18" x14ac:dyDescent="0.25">
      <c r="A2" s="183" t="s">
        <v>141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30" ht="17.5" x14ac:dyDescent="0.3">
      <c r="A3" s="92"/>
      <c r="B3" s="3"/>
      <c r="C3" s="4"/>
      <c r="D3" s="91"/>
      <c r="E3" s="3"/>
      <c r="F3" s="3"/>
      <c r="G3" s="113"/>
      <c r="H3" s="3"/>
      <c r="I3" s="113"/>
      <c r="J3" s="113"/>
      <c r="K3" s="3"/>
      <c r="L3" s="3"/>
    </row>
    <row r="4" spans="1:30" ht="18.5" thickBot="1" x14ac:dyDescent="0.45">
      <c r="A4" s="5"/>
      <c r="B4" s="6"/>
      <c r="C4" s="7"/>
      <c r="D4" s="8"/>
      <c r="E4" s="6"/>
      <c r="F4" s="6"/>
      <c r="G4" s="114"/>
      <c r="H4" s="5" t="s">
        <v>140</v>
      </c>
      <c r="I4" s="114"/>
      <c r="J4" s="115"/>
      <c r="K4" s="9"/>
      <c r="L4" s="8"/>
    </row>
    <row r="5" spans="1:30" ht="15" customHeight="1" x14ac:dyDescent="0.25">
      <c r="A5" s="192" t="s">
        <v>0</v>
      </c>
      <c r="B5" s="196" t="s">
        <v>1</v>
      </c>
      <c r="C5" s="200" t="s">
        <v>2</v>
      </c>
      <c r="D5" s="200" t="s">
        <v>3</v>
      </c>
      <c r="E5" s="10" t="s">
        <v>4</v>
      </c>
      <c r="F5" s="11"/>
      <c r="G5" s="200" t="s">
        <v>5</v>
      </c>
      <c r="H5" s="200" t="s">
        <v>6</v>
      </c>
      <c r="I5" s="10" t="s">
        <v>7</v>
      </c>
      <c r="J5" s="11"/>
      <c r="K5" s="200" t="s">
        <v>8</v>
      </c>
      <c r="L5" s="203" t="s">
        <v>9</v>
      </c>
      <c r="M5" s="206" t="s">
        <v>10</v>
      </c>
    </row>
    <row r="6" spans="1:30" ht="15" x14ac:dyDescent="0.25">
      <c r="A6" s="193"/>
      <c r="B6" s="197"/>
      <c r="C6" s="201"/>
      <c r="D6" s="201"/>
      <c r="E6" s="12" t="s">
        <v>11</v>
      </c>
      <c r="F6" s="13"/>
      <c r="G6" s="201"/>
      <c r="H6" s="201"/>
      <c r="I6" s="12" t="s">
        <v>12</v>
      </c>
      <c r="J6" s="12"/>
      <c r="K6" s="201"/>
      <c r="L6" s="204"/>
      <c r="M6" s="207"/>
    </row>
    <row r="7" spans="1:30" ht="12.65" customHeight="1" x14ac:dyDescent="0.25">
      <c r="A7" s="194"/>
      <c r="B7" s="198"/>
      <c r="C7" s="201"/>
      <c r="D7" s="201"/>
      <c r="E7" s="210" t="s">
        <v>13</v>
      </c>
      <c r="F7" s="210" t="s">
        <v>14</v>
      </c>
      <c r="G7" s="201"/>
      <c r="H7" s="201"/>
      <c r="I7" s="210" t="s">
        <v>15</v>
      </c>
      <c r="J7" s="210" t="s">
        <v>16</v>
      </c>
      <c r="K7" s="201"/>
      <c r="L7" s="204"/>
      <c r="M7" s="208"/>
    </row>
    <row r="8" spans="1:30" ht="73.5" customHeight="1" x14ac:dyDescent="0.25">
      <c r="A8" s="195"/>
      <c r="B8" s="199"/>
      <c r="C8" s="202"/>
      <c r="D8" s="202"/>
      <c r="E8" s="202"/>
      <c r="F8" s="202"/>
      <c r="G8" s="202"/>
      <c r="H8" s="202"/>
      <c r="I8" s="202"/>
      <c r="J8" s="202"/>
      <c r="K8" s="202"/>
      <c r="L8" s="205"/>
      <c r="M8" s="209"/>
    </row>
    <row r="9" spans="1:30" ht="15.5" x14ac:dyDescent="0.3">
      <c r="A9" s="14"/>
      <c r="B9" s="15" t="s">
        <v>17</v>
      </c>
      <c r="C9" s="15"/>
      <c r="D9" s="90"/>
      <c r="E9" s="16"/>
      <c r="F9" s="16"/>
      <c r="G9" s="16"/>
      <c r="H9" s="16"/>
      <c r="I9" s="16"/>
      <c r="J9" s="16"/>
      <c r="K9" s="17"/>
      <c r="L9" s="18"/>
      <c r="M9" s="19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ht="15.5" x14ac:dyDescent="0.25">
      <c r="A10" s="129">
        <v>1</v>
      </c>
      <c r="B10" s="130" t="s">
        <v>191</v>
      </c>
      <c r="C10" s="131" t="s">
        <v>18</v>
      </c>
      <c r="D10" s="131">
        <v>3</v>
      </c>
      <c r="E10" s="131">
        <v>32</v>
      </c>
      <c r="F10" s="131">
        <v>26</v>
      </c>
      <c r="G10" s="131"/>
      <c r="H10" s="131"/>
      <c r="I10" s="131"/>
      <c r="J10" s="131"/>
      <c r="K10" s="132">
        <v>90</v>
      </c>
      <c r="L10" s="22"/>
      <c r="M10" s="133" t="s">
        <v>19</v>
      </c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</row>
    <row r="11" spans="1:30" ht="15.5" x14ac:dyDescent="0.25">
      <c r="A11" s="134">
        <v>2</v>
      </c>
      <c r="B11" s="135" t="s">
        <v>20</v>
      </c>
      <c r="C11" s="108" t="s">
        <v>21</v>
      </c>
      <c r="D11" s="108">
        <v>2</v>
      </c>
      <c r="E11" s="108">
        <v>24</v>
      </c>
      <c r="F11" s="108">
        <v>12</v>
      </c>
      <c r="G11" s="108"/>
      <c r="H11" s="108"/>
      <c r="I11" s="108"/>
      <c r="J11" s="108"/>
      <c r="K11" s="136">
        <v>60</v>
      </c>
      <c r="L11" s="24"/>
      <c r="M11" s="137" t="s">
        <v>19</v>
      </c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</row>
    <row r="12" spans="1:30" ht="15.5" x14ac:dyDescent="0.25">
      <c r="A12" s="134">
        <v>3</v>
      </c>
      <c r="B12" s="135" t="s">
        <v>22</v>
      </c>
      <c r="C12" s="108" t="s">
        <v>23</v>
      </c>
      <c r="D12" s="108">
        <v>3</v>
      </c>
      <c r="E12" s="108">
        <v>30</v>
      </c>
      <c r="F12" s="108">
        <v>30</v>
      </c>
      <c r="G12" s="108"/>
      <c r="H12" s="108"/>
      <c r="I12" s="108"/>
      <c r="J12" s="108"/>
      <c r="K12" s="138">
        <v>90</v>
      </c>
      <c r="L12" s="24"/>
      <c r="M12" s="137" t="s">
        <v>19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</row>
    <row r="13" spans="1:30" ht="15.5" x14ac:dyDescent="0.25">
      <c r="A13" s="134">
        <v>4</v>
      </c>
      <c r="B13" s="135" t="s">
        <v>24</v>
      </c>
      <c r="C13" s="108" t="s">
        <v>25</v>
      </c>
      <c r="D13" s="108">
        <v>3</v>
      </c>
      <c r="E13" s="108">
        <v>30</v>
      </c>
      <c r="F13" s="108">
        <v>15</v>
      </c>
      <c r="G13" s="108"/>
      <c r="H13" s="108"/>
      <c r="I13" s="108"/>
      <c r="J13" s="108">
        <v>15</v>
      </c>
      <c r="K13" s="138">
        <v>90</v>
      </c>
      <c r="L13" s="24"/>
      <c r="M13" s="137" t="s">
        <v>26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</row>
    <row r="14" spans="1:30" ht="15.5" x14ac:dyDescent="0.25">
      <c r="A14" s="134">
        <v>5</v>
      </c>
      <c r="B14" s="139" t="s">
        <v>27</v>
      </c>
      <c r="C14" s="108" t="s">
        <v>28</v>
      </c>
      <c r="D14" s="108">
        <v>3</v>
      </c>
      <c r="E14" s="108">
        <v>30</v>
      </c>
      <c r="F14" s="108">
        <v>30</v>
      </c>
      <c r="G14" s="108"/>
      <c r="H14" s="108"/>
      <c r="I14" s="108"/>
      <c r="J14" s="108"/>
      <c r="K14" s="136">
        <v>90</v>
      </c>
      <c r="L14" s="101"/>
      <c r="M14" s="137" t="s">
        <v>19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</row>
    <row r="15" spans="1:30" ht="15.5" x14ac:dyDescent="0.25">
      <c r="A15" s="134">
        <v>6</v>
      </c>
      <c r="B15" s="139" t="s">
        <v>29</v>
      </c>
      <c r="C15" s="108" t="s">
        <v>30</v>
      </c>
      <c r="D15" s="108">
        <v>2</v>
      </c>
      <c r="E15" s="140">
        <v>24</v>
      </c>
      <c r="F15" s="140">
        <v>12</v>
      </c>
      <c r="G15" s="140"/>
      <c r="H15" s="140">
        <v>10</v>
      </c>
      <c r="I15" s="140"/>
      <c r="J15" s="140"/>
      <c r="K15" s="141">
        <v>60</v>
      </c>
      <c r="L15" s="101"/>
      <c r="M15" s="137" t="s">
        <v>19</v>
      </c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</row>
    <row r="16" spans="1:30" ht="15.5" x14ac:dyDescent="0.25">
      <c r="A16" s="142">
        <v>7</v>
      </c>
      <c r="B16" s="143" t="s">
        <v>31</v>
      </c>
      <c r="C16" s="144" t="s">
        <v>32</v>
      </c>
      <c r="D16" s="144">
        <v>1</v>
      </c>
      <c r="E16" s="144">
        <v>12</v>
      </c>
      <c r="F16" s="144"/>
      <c r="G16" s="144"/>
      <c r="H16" s="144"/>
      <c r="I16" s="144"/>
      <c r="J16" s="144">
        <v>18</v>
      </c>
      <c r="K16" s="145">
        <v>30</v>
      </c>
      <c r="L16" s="102"/>
      <c r="M16" s="146" t="s">
        <v>19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</row>
    <row r="17" spans="1:30" ht="15.5" x14ac:dyDescent="0.25">
      <c r="A17" s="147"/>
      <c r="B17" s="148" t="s">
        <v>33</v>
      </c>
      <c r="C17" s="149"/>
      <c r="D17" s="149">
        <f>SUM(D10:D16)</f>
        <v>17</v>
      </c>
      <c r="E17" s="149"/>
      <c r="F17" s="149"/>
      <c r="G17" s="149"/>
      <c r="H17" s="149"/>
      <c r="I17" s="149"/>
      <c r="J17" s="149"/>
      <c r="K17" s="148"/>
      <c r="L17" s="103"/>
      <c r="M17" s="15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</row>
    <row r="18" spans="1:30" ht="15.5" x14ac:dyDescent="0.25">
      <c r="A18" s="31"/>
      <c r="B18" s="149" t="s">
        <v>34</v>
      </c>
      <c r="C18" s="149"/>
      <c r="D18" s="149"/>
      <c r="E18" s="149"/>
      <c r="F18" s="149"/>
      <c r="G18" s="149"/>
      <c r="H18" s="149"/>
      <c r="I18" s="149"/>
      <c r="J18" s="149"/>
      <c r="K18" s="148"/>
      <c r="L18" s="103"/>
      <c r="M18" s="15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</row>
    <row r="19" spans="1:30" ht="31" x14ac:dyDescent="0.25">
      <c r="A19" s="129">
        <v>8</v>
      </c>
      <c r="B19" s="130" t="s">
        <v>192</v>
      </c>
      <c r="C19" s="131" t="s">
        <v>35</v>
      </c>
      <c r="D19" s="131">
        <v>2</v>
      </c>
      <c r="E19" s="131">
        <v>21</v>
      </c>
      <c r="F19" s="131">
        <v>18</v>
      </c>
      <c r="G19" s="131"/>
      <c r="H19" s="131"/>
      <c r="I19" s="131"/>
      <c r="J19" s="131"/>
      <c r="K19" s="132">
        <v>60</v>
      </c>
      <c r="L19" s="104"/>
      <c r="M19" s="133" t="s">
        <v>19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5.5" x14ac:dyDescent="0.25">
      <c r="A20" s="134">
        <v>9</v>
      </c>
      <c r="B20" s="139" t="s">
        <v>36</v>
      </c>
      <c r="C20" s="108" t="s">
        <v>37</v>
      </c>
      <c r="D20" s="108">
        <v>3</v>
      </c>
      <c r="E20" s="108">
        <v>37</v>
      </c>
      <c r="F20" s="108">
        <v>8</v>
      </c>
      <c r="G20" s="108"/>
      <c r="H20" s="108"/>
      <c r="I20" s="108"/>
      <c r="J20" s="108"/>
      <c r="K20" s="136">
        <v>90</v>
      </c>
      <c r="L20" s="101"/>
      <c r="M20" s="137" t="s">
        <v>19</v>
      </c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</row>
    <row r="21" spans="1:30" ht="15.5" x14ac:dyDescent="0.25">
      <c r="A21" s="134">
        <v>10</v>
      </c>
      <c r="B21" s="139" t="s">
        <v>38</v>
      </c>
      <c r="C21" s="108" t="s">
        <v>39</v>
      </c>
      <c r="D21" s="108">
        <v>2</v>
      </c>
      <c r="E21" s="108">
        <v>22</v>
      </c>
      <c r="F21" s="108">
        <v>8</v>
      </c>
      <c r="G21" s="108"/>
      <c r="H21" s="108"/>
      <c r="I21" s="108"/>
      <c r="J21" s="108"/>
      <c r="K21" s="136">
        <v>60</v>
      </c>
      <c r="L21" s="101"/>
      <c r="M21" s="137" t="s">
        <v>19</v>
      </c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ht="15.5" x14ac:dyDescent="0.25">
      <c r="A22" s="134">
        <v>11</v>
      </c>
      <c r="B22" s="139" t="s">
        <v>40</v>
      </c>
      <c r="C22" s="108" t="s">
        <v>41</v>
      </c>
      <c r="D22" s="108">
        <v>1</v>
      </c>
      <c r="E22" s="108">
        <v>14</v>
      </c>
      <c r="F22" s="108"/>
      <c r="G22" s="108"/>
      <c r="H22" s="108"/>
      <c r="I22" s="108"/>
      <c r="J22" s="108">
        <v>16</v>
      </c>
      <c r="K22" s="136">
        <v>30</v>
      </c>
      <c r="L22" s="101"/>
      <c r="M22" s="137" t="s">
        <v>19</v>
      </c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30" ht="15.5" x14ac:dyDescent="0.25">
      <c r="A23" s="134">
        <v>12</v>
      </c>
      <c r="B23" s="139" t="s">
        <v>42</v>
      </c>
      <c r="C23" s="108" t="s">
        <v>43</v>
      </c>
      <c r="D23" s="108">
        <v>2</v>
      </c>
      <c r="E23" s="108">
        <v>4</v>
      </c>
      <c r="F23" s="108"/>
      <c r="G23" s="108"/>
      <c r="H23" s="108"/>
      <c r="I23" s="108"/>
      <c r="J23" s="108">
        <v>56</v>
      </c>
      <c r="K23" s="136">
        <v>60</v>
      </c>
      <c r="L23" s="101"/>
      <c r="M23" s="137" t="s">
        <v>19</v>
      </c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15.5" x14ac:dyDescent="0.25">
      <c r="A24" s="134">
        <v>13</v>
      </c>
      <c r="B24" s="139" t="s">
        <v>196</v>
      </c>
      <c r="C24" s="108" t="s">
        <v>62</v>
      </c>
      <c r="D24" s="108">
        <v>2</v>
      </c>
      <c r="E24" s="108">
        <v>24</v>
      </c>
      <c r="F24" s="108">
        <v>12</v>
      </c>
      <c r="G24" s="108"/>
      <c r="H24" s="108"/>
      <c r="I24" s="108"/>
      <c r="J24" s="108"/>
      <c r="K24" s="136">
        <v>60</v>
      </c>
      <c r="L24" s="101"/>
      <c r="M24" s="137" t="s">
        <v>19</v>
      </c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  <row r="25" spans="1:30" ht="15.5" x14ac:dyDescent="0.25">
      <c r="A25" s="134">
        <v>14</v>
      </c>
      <c r="B25" s="151" t="s">
        <v>46</v>
      </c>
      <c r="C25" s="108" t="s">
        <v>47</v>
      </c>
      <c r="D25" s="108">
        <v>3</v>
      </c>
      <c r="E25" s="108">
        <v>30</v>
      </c>
      <c r="F25" s="108">
        <v>15</v>
      </c>
      <c r="G25" s="108"/>
      <c r="H25" s="108">
        <v>10</v>
      </c>
      <c r="I25" s="108">
        <v>15</v>
      </c>
      <c r="J25" s="108"/>
      <c r="K25" s="136">
        <v>90</v>
      </c>
      <c r="L25" s="101"/>
      <c r="M25" s="137" t="s">
        <v>26</v>
      </c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</row>
    <row r="26" spans="1:30" ht="16" customHeight="1" x14ac:dyDescent="0.25">
      <c r="A26" s="134">
        <v>15</v>
      </c>
      <c r="B26" s="152" t="s">
        <v>48</v>
      </c>
      <c r="C26" s="108" t="s">
        <v>49</v>
      </c>
      <c r="D26" s="108">
        <v>2</v>
      </c>
      <c r="E26" s="108">
        <v>24</v>
      </c>
      <c r="F26" s="108">
        <v>12</v>
      </c>
      <c r="G26" s="108"/>
      <c r="H26" s="108"/>
      <c r="I26" s="108"/>
      <c r="J26" s="108"/>
      <c r="K26" s="136">
        <v>60</v>
      </c>
      <c r="L26" s="101"/>
      <c r="M26" s="137" t="s">
        <v>19</v>
      </c>
      <c r="N26" s="33"/>
      <c r="O26" s="34"/>
      <c r="P26" s="35"/>
      <c r="Q26" s="35"/>
      <c r="R26" s="36"/>
      <c r="S26" s="37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0" ht="15.5" x14ac:dyDescent="0.25">
      <c r="A27" s="142">
        <v>16</v>
      </c>
      <c r="B27" s="153" t="s">
        <v>50</v>
      </c>
      <c r="C27" s="144" t="s">
        <v>51</v>
      </c>
      <c r="D27" s="144">
        <v>1</v>
      </c>
      <c r="E27" s="144"/>
      <c r="F27" s="144"/>
      <c r="G27" s="144"/>
      <c r="H27" s="144"/>
      <c r="I27" s="144"/>
      <c r="J27" s="144">
        <v>30</v>
      </c>
      <c r="K27" s="145">
        <v>30</v>
      </c>
      <c r="L27" s="102"/>
      <c r="M27" s="146" t="s">
        <v>19</v>
      </c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1:30" ht="15" x14ac:dyDescent="0.25">
      <c r="A28" s="147"/>
      <c r="B28" s="148" t="s">
        <v>33</v>
      </c>
      <c r="C28" s="149"/>
      <c r="D28" s="149">
        <f>SUM(D19:D27)</f>
        <v>18</v>
      </c>
      <c r="E28" s="149"/>
      <c r="F28" s="149"/>
      <c r="G28" s="149"/>
      <c r="H28" s="149"/>
      <c r="I28" s="149"/>
      <c r="J28" s="149"/>
      <c r="K28" s="148"/>
      <c r="L28" s="149"/>
      <c r="M28" s="19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1:30" ht="15" x14ac:dyDescent="0.25">
      <c r="A29" s="39"/>
      <c r="B29" s="149" t="s">
        <v>52</v>
      </c>
      <c r="C29" s="149"/>
      <c r="D29" s="149"/>
      <c r="E29" s="149"/>
      <c r="F29" s="149"/>
      <c r="G29" s="149"/>
      <c r="H29" s="149"/>
      <c r="I29" s="149"/>
      <c r="J29" s="149"/>
      <c r="K29" s="148"/>
      <c r="L29" s="149"/>
      <c r="M29" s="19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1:30" ht="15.5" x14ac:dyDescent="0.25">
      <c r="A30" s="134">
        <v>17</v>
      </c>
      <c r="B30" s="151" t="s">
        <v>54</v>
      </c>
      <c r="C30" s="108" t="s">
        <v>55</v>
      </c>
      <c r="D30" s="108">
        <v>2</v>
      </c>
      <c r="E30" s="108">
        <v>24</v>
      </c>
      <c r="F30" s="108">
        <v>12</v>
      </c>
      <c r="G30" s="108"/>
      <c r="H30" s="108"/>
      <c r="I30" s="108"/>
      <c r="J30" s="108"/>
      <c r="K30" s="136">
        <v>60</v>
      </c>
      <c r="L30" s="105"/>
      <c r="M30" s="137" t="s">
        <v>19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ht="21" customHeight="1" x14ac:dyDescent="0.25">
      <c r="A31" s="134">
        <v>18</v>
      </c>
      <c r="B31" s="139" t="s">
        <v>56</v>
      </c>
      <c r="C31" s="108" t="s">
        <v>57</v>
      </c>
      <c r="D31" s="108">
        <v>2</v>
      </c>
      <c r="E31" s="140">
        <v>15</v>
      </c>
      <c r="F31" s="140">
        <v>15</v>
      </c>
      <c r="G31" s="140"/>
      <c r="H31" s="140"/>
      <c r="I31" s="140">
        <v>15</v>
      </c>
      <c r="J31" s="140"/>
      <c r="K31" s="141">
        <v>60</v>
      </c>
      <c r="L31" s="101"/>
      <c r="M31" s="137" t="s">
        <v>19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 ht="15.5" x14ac:dyDescent="0.25">
      <c r="A32" s="134">
        <v>19</v>
      </c>
      <c r="B32" s="139" t="s">
        <v>58</v>
      </c>
      <c r="C32" s="108" t="s">
        <v>59</v>
      </c>
      <c r="D32" s="108">
        <v>3</v>
      </c>
      <c r="E32" s="108">
        <v>30</v>
      </c>
      <c r="F32" s="108">
        <v>15</v>
      </c>
      <c r="G32" s="108"/>
      <c r="H32" s="154">
        <v>10</v>
      </c>
      <c r="I32" s="108">
        <v>15</v>
      </c>
      <c r="J32" s="154"/>
      <c r="K32" s="155">
        <v>90</v>
      </c>
      <c r="L32" s="101"/>
      <c r="M32" s="137" t="s">
        <v>26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 ht="15.5" x14ac:dyDescent="0.25">
      <c r="A33" s="134">
        <v>20</v>
      </c>
      <c r="B33" s="139" t="s">
        <v>60</v>
      </c>
      <c r="C33" s="108" t="s">
        <v>61</v>
      </c>
      <c r="D33" s="108">
        <v>2</v>
      </c>
      <c r="E33" s="108">
        <v>21</v>
      </c>
      <c r="F33" s="108" t="s">
        <v>171</v>
      </c>
      <c r="G33" s="108"/>
      <c r="H33" s="108"/>
      <c r="I33" s="108"/>
      <c r="J33" s="108"/>
      <c r="K33" s="136">
        <v>60</v>
      </c>
      <c r="L33" s="105"/>
      <c r="M33" s="137" t="s">
        <v>19</v>
      </c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 ht="15.5" x14ac:dyDescent="0.35">
      <c r="A34" s="134">
        <v>21</v>
      </c>
      <c r="B34" s="156" t="s">
        <v>44</v>
      </c>
      <c r="C34" s="108" t="s">
        <v>45</v>
      </c>
      <c r="D34" s="157">
        <v>2</v>
      </c>
      <c r="E34" s="108">
        <v>21</v>
      </c>
      <c r="F34" s="108">
        <v>18</v>
      </c>
      <c r="G34" s="108"/>
      <c r="H34" s="108"/>
      <c r="I34" s="108"/>
      <c r="J34" s="108"/>
      <c r="K34" s="136">
        <v>60</v>
      </c>
      <c r="L34" s="108"/>
      <c r="M34" s="137" t="s">
        <v>19</v>
      </c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 ht="24.75" customHeight="1" x14ac:dyDescent="0.25">
      <c r="A35" s="134">
        <v>22</v>
      </c>
      <c r="B35" s="152" t="s">
        <v>159</v>
      </c>
      <c r="C35" s="108" t="s">
        <v>165</v>
      </c>
      <c r="D35" s="108">
        <v>3</v>
      </c>
      <c r="E35" s="40">
        <v>30</v>
      </c>
      <c r="F35" s="40">
        <v>30</v>
      </c>
      <c r="G35" s="40"/>
      <c r="H35" s="40">
        <v>10</v>
      </c>
      <c r="I35" s="40"/>
      <c r="J35" s="40"/>
      <c r="K35" s="41">
        <v>90</v>
      </c>
      <c r="L35" s="108"/>
      <c r="M35" s="137" t="s">
        <v>26</v>
      </c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 ht="31" x14ac:dyDescent="0.25">
      <c r="A36" s="134">
        <v>23</v>
      </c>
      <c r="B36" s="151" t="s">
        <v>63</v>
      </c>
      <c r="C36" s="108" t="s">
        <v>64</v>
      </c>
      <c r="D36" s="108">
        <v>2</v>
      </c>
      <c r="E36" s="108">
        <v>24</v>
      </c>
      <c r="F36" s="154">
        <v>12</v>
      </c>
      <c r="G36" s="108"/>
      <c r="H36" s="108"/>
      <c r="I36" s="108"/>
      <c r="J36" s="154"/>
      <c r="K36" s="136">
        <v>60</v>
      </c>
      <c r="L36" s="108"/>
      <c r="M36" s="137" t="s">
        <v>26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 ht="15.5" x14ac:dyDescent="0.25">
      <c r="A37" s="134">
        <v>24</v>
      </c>
      <c r="B37" s="153" t="s">
        <v>65</v>
      </c>
      <c r="C37" s="144" t="s">
        <v>66</v>
      </c>
      <c r="D37" s="144">
        <v>1</v>
      </c>
      <c r="E37" s="144"/>
      <c r="F37" s="144"/>
      <c r="G37" s="144"/>
      <c r="H37" s="144"/>
      <c r="I37" s="144"/>
      <c r="J37" s="144">
        <v>30</v>
      </c>
      <c r="K37" s="145">
        <v>30</v>
      </c>
      <c r="L37" s="144"/>
      <c r="M37" s="146" t="s">
        <v>19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 ht="15" x14ac:dyDescent="0.25">
      <c r="A38" s="42"/>
      <c r="B38" s="43" t="s">
        <v>33</v>
      </c>
      <c r="C38" s="44"/>
      <c r="D38" s="44">
        <f>SUM(D30:D37)</f>
        <v>17</v>
      </c>
      <c r="E38" s="44"/>
      <c r="F38" s="44"/>
      <c r="G38" s="44"/>
      <c r="H38" s="44"/>
      <c r="I38" s="44"/>
      <c r="J38" s="44"/>
      <c r="K38" s="43"/>
      <c r="L38" s="44"/>
      <c r="M38" s="45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 ht="15" x14ac:dyDescent="0.25">
      <c r="A39" s="39"/>
      <c r="B39" s="15" t="s">
        <v>67</v>
      </c>
      <c r="C39" s="15"/>
      <c r="D39" s="15"/>
      <c r="E39" s="15"/>
      <c r="F39" s="15"/>
      <c r="G39" s="15"/>
      <c r="H39" s="15"/>
      <c r="I39" s="15"/>
      <c r="J39" s="15"/>
      <c r="K39" s="17"/>
      <c r="L39" s="15"/>
      <c r="M39" s="46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 ht="36.75" customHeight="1" x14ac:dyDescent="0.25">
      <c r="A40" s="121">
        <v>25</v>
      </c>
      <c r="B40" s="47" t="s">
        <v>68</v>
      </c>
      <c r="C40" s="123" t="s">
        <v>69</v>
      </c>
      <c r="D40" s="123">
        <v>2</v>
      </c>
      <c r="E40" s="123">
        <v>21</v>
      </c>
      <c r="F40" s="123" t="s">
        <v>171</v>
      </c>
      <c r="G40" s="123"/>
      <c r="H40" s="123"/>
      <c r="I40" s="123"/>
      <c r="J40" s="123"/>
      <c r="K40" s="21">
        <v>60</v>
      </c>
      <c r="L40" s="48"/>
      <c r="M40" s="119" t="s">
        <v>19</v>
      </c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 ht="23.25" customHeight="1" x14ac:dyDescent="0.25">
      <c r="A41" s="122">
        <v>26</v>
      </c>
      <c r="B41" s="25" t="s">
        <v>71</v>
      </c>
      <c r="C41" s="124" t="s">
        <v>72</v>
      </c>
      <c r="D41" s="124">
        <v>2</v>
      </c>
      <c r="E41" s="124"/>
      <c r="F41" s="124"/>
      <c r="G41" s="124"/>
      <c r="H41" s="124"/>
      <c r="I41" s="124"/>
      <c r="J41" s="124">
        <v>60</v>
      </c>
      <c r="K41" s="23">
        <v>60</v>
      </c>
      <c r="L41" s="101"/>
      <c r="M41" s="120" t="s">
        <v>19</v>
      </c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 ht="15.5" x14ac:dyDescent="0.25">
      <c r="A42" s="122">
        <v>27</v>
      </c>
      <c r="B42" s="32" t="s">
        <v>160</v>
      </c>
      <c r="C42" s="124" t="s">
        <v>73</v>
      </c>
      <c r="D42" s="40">
        <v>2</v>
      </c>
      <c r="E42" s="124">
        <v>24</v>
      </c>
      <c r="F42" s="124">
        <v>12</v>
      </c>
      <c r="G42" s="124"/>
      <c r="H42" s="124">
        <v>10</v>
      </c>
      <c r="I42" s="124"/>
      <c r="J42" s="124"/>
      <c r="K42" s="23">
        <v>60</v>
      </c>
      <c r="L42" s="49"/>
      <c r="M42" s="120" t="s">
        <v>26</v>
      </c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 ht="15.5" x14ac:dyDescent="0.25">
      <c r="A43" s="122">
        <v>28</v>
      </c>
      <c r="B43" s="25" t="s">
        <v>74</v>
      </c>
      <c r="C43" s="124" t="s">
        <v>75</v>
      </c>
      <c r="D43" s="124">
        <v>3</v>
      </c>
      <c r="E43" s="108">
        <v>30</v>
      </c>
      <c r="F43" s="108">
        <v>15</v>
      </c>
      <c r="G43" s="108"/>
      <c r="H43" s="108"/>
      <c r="I43" s="108">
        <v>15</v>
      </c>
      <c r="J43" s="108"/>
      <c r="K43" s="108">
        <v>90</v>
      </c>
      <c r="L43" s="101"/>
      <c r="M43" s="120" t="s">
        <v>26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 ht="15.5" x14ac:dyDescent="0.25">
      <c r="A44" s="122">
        <v>29</v>
      </c>
      <c r="B44" s="32" t="s">
        <v>76</v>
      </c>
      <c r="C44" s="124" t="s">
        <v>77</v>
      </c>
      <c r="D44" s="124">
        <v>3</v>
      </c>
      <c r="E44" s="100">
        <v>30</v>
      </c>
      <c r="F44" s="100">
        <v>15</v>
      </c>
      <c r="G44" s="100"/>
      <c r="H44" s="100">
        <v>10</v>
      </c>
      <c r="I44" s="100"/>
      <c r="J44" s="100">
        <v>15</v>
      </c>
      <c r="K44" s="109">
        <v>90</v>
      </c>
      <c r="L44" s="101"/>
      <c r="M44" s="120" t="s">
        <v>19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 ht="15.5" x14ac:dyDescent="0.25">
      <c r="A45" s="122">
        <v>30</v>
      </c>
      <c r="B45" s="32" t="s">
        <v>78</v>
      </c>
      <c r="C45" s="124" t="s">
        <v>79</v>
      </c>
      <c r="D45" s="124">
        <v>3</v>
      </c>
      <c r="E45" s="124">
        <v>30</v>
      </c>
      <c r="F45" s="124">
        <v>15</v>
      </c>
      <c r="G45" s="124"/>
      <c r="H45" s="124"/>
      <c r="I45" s="124">
        <v>15</v>
      </c>
      <c r="J45" s="124"/>
      <c r="K45" s="23">
        <v>90</v>
      </c>
      <c r="L45" s="124"/>
      <c r="M45" s="120" t="s">
        <v>26</v>
      </c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 ht="15.5" x14ac:dyDescent="0.25">
      <c r="A46" s="122">
        <v>31</v>
      </c>
      <c r="B46" s="32" t="s">
        <v>161</v>
      </c>
      <c r="C46" s="124" t="s">
        <v>167</v>
      </c>
      <c r="D46" s="124">
        <v>3</v>
      </c>
      <c r="E46" s="100">
        <v>30</v>
      </c>
      <c r="F46" s="100">
        <v>30</v>
      </c>
      <c r="G46" s="100"/>
      <c r="H46" s="100"/>
      <c r="I46" s="100"/>
      <c r="J46" s="100"/>
      <c r="K46" s="109">
        <v>90</v>
      </c>
      <c r="L46" s="124"/>
      <c r="M46" s="120" t="s">
        <v>26</v>
      </c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 ht="15.5" x14ac:dyDescent="0.25">
      <c r="A47" s="122">
        <v>32</v>
      </c>
      <c r="B47" s="32" t="s">
        <v>162</v>
      </c>
      <c r="C47" s="124" t="s">
        <v>80</v>
      </c>
      <c r="D47" s="124">
        <v>1</v>
      </c>
      <c r="E47" s="124"/>
      <c r="F47" s="124"/>
      <c r="G47" s="124">
        <v>15</v>
      </c>
      <c r="H47" s="124"/>
      <c r="I47" s="124"/>
      <c r="J47" s="124"/>
      <c r="K47" s="23">
        <v>30</v>
      </c>
      <c r="L47" s="124"/>
      <c r="M47" s="120" t="s">
        <v>26</v>
      </c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 ht="15.5" x14ac:dyDescent="0.25">
      <c r="A48" s="26">
        <v>33</v>
      </c>
      <c r="B48" s="38" t="s">
        <v>81</v>
      </c>
      <c r="C48" s="27" t="s">
        <v>82</v>
      </c>
      <c r="D48" s="27">
        <v>1</v>
      </c>
      <c r="E48" s="27"/>
      <c r="F48" s="27"/>
      <c r="G48" s="27"/>
      <c r="H48" s="27"/>
      <c r="I48" s="27"/>
      <c r="J48" s="27">
        <v>30</v>
      </c>
      <c r="K48" s="28">
        <v>30</v>
      </c>
      <c r="L48" s="27"/>
      <c r="M48" s="29" t="s">
        <v>19</v>
      </c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 ht="15" x14ac:dyDescent="0.25">
      <c r="A49" s="42"/>
      <c r="B49" s="43" t="s">
        <v>33</v>
      </c>
      <c r="C49" s="44"/>
      <c r="D49" s="44">
        <f>SUM(D40:D48)</f>
        <v>20</v>
      </c>
      <c r="E49" s="44"/>
      <c r="F49" s="44"/>
      <c r="G49" s="44"/>
      <c r="H49" s="44"/>
      <c r="I49" s="44"/>
      <c r="J49" s="44"/>
      <c r="K49" s="43"/>
      <c r="L49" s="44"/>
      <c r="M49" s="45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 ht="15" x14ac:dyDescent="0.25">
      <c r="A50" s="39"/>
      <c r="B50" s="15" t="s">
        <v>84</v>
      </c>
      <c r="C50" s="15"/>
      <c r="D50" s="15"/>
      <c r="E50" s="15"/>
      <c r="F50" s="15"/>
      <c r="G50" s="15"/>
      <c r="H50" s="15"/>
      <c r="I50" s="15"/>
      <c r="J50" s="15"/>
      <c r="K50" s="17"/>
      <c r="L50" s="15"/>
      <c r="M50" s="19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 ht="15.5" x14ac:dyDescent="0.25">
      <c r="A51" s="211">
        <v>34</v>
      </c>
      <c r="B51" s="50" t="s">
        <v>168</v>
      </c>
      <c r="C51" s="123" t="s">
        <v>85</v>
      </c>
      <c r="D51" s="213">
        <v>4</v>
      </c>
      <c r="E51" s="123">
        <v>45</v>
      </c>
      <c r="F51" s="123">
        <v>30</v>
      </c>
      <c r="G51" s="123"/>
      <c r="H51" s="123"/>
      <c r="I51" s="123"/>
      <c r="J51" s="123"/>
      <c r="K51" s="21">
        <v>120</v>
      </c>
      <c r="L51" s="123"/>
      <c r="M51" s="215" t="s">
        <v>19</v>
      </c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 ht="15.5" x14ac:dyDescent="0.25">
      <c r="A52" s="212"/>
      <c r="B52" s="25" t="s">
        <v>169</v>
      </c>
      <c r="C52" s="124" t="s">
        <v>86</v>
      </c>
      <c r="D52" s="214"/>
      <c r="E52" s="124">
        <v>45</v>
      </c>
      <c r="F52" s="124">
        <v>30</v>
      </c>
      <c r="G52" s="124"/>
      <c r="H52" s="124"/>
      <c r="I52" s="124"/>
      <c r="J52" s="124"/>
      <c r="K52" s="23">
        <v>120</v>
      </c>
      <c r="L52" s="124"/>
      <c r="M52" s="216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 ht="15.5" x14ac:dyDescent="0.25">
      <c r="A53" s="212"/>
      <c r="B53" s="25" t="s">
        <v>170</v>
      </c>
      <c r="C53" s="124" t="s">
        <v>87</v>
      </c>
      <c r="D53" s="214"/>
      <c r="E53" s="124">
        <v>45</v>
      </c>
      <c r="F53" s="124">
        <v>30</v>
      </c>
      <c r="G53" s="124"/>
      <c r="H53" s="124"/>
      <c r="I53" s="124"/>
      <c r="J53" s="124"/>
      <c r="K53" s="23">
        <v>120</v>
      </c>
      <c r="L53" s="124"/>
      <c r="M53" s="216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 ht="15.5" x14ac:dyDescent="0.25">
      <c r="A54" s="122">
        <v>35</v>
      </c>
      <c r="B54" s="51" t="s">
        <v>83</v>
      </c>
      <c r="C54" s="124" t="s">
        <v>88</v>
      </c>
      <c r="D54" s="124">
        <v>3</v>
      </c>
      <c r="E54" s="100">
        <v>30</v>
      </c>
      <c r="F54" s="100">
        <v>15</v>
      </c>
      <c r="G54" s="100"/>
      <c r="H54" s="100">
        <v>10</v>
      </c>
      <c r="I54" s="100"/>
      <c r="J54" s="100">
        <v>15</v>
      </c>
      <c r="K54" s="109">
        <v>90</v>
      </c>
      <c r="L54" s="124"/>
      <c r="M54" s="120" t="s">
        <v>26</v>
      </c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 ht="15.5" x14ac:dyDescent="0.25">
      <c r="A55" s="122">
        <v>36</v>
      </c>
      <c r="B55" s="32" t="s">
        <v>89</v>
      </c>
      <c r="C55" s="124" t="s">
        <v>166</v>
      </c>
      <c r="D55" s="40">
        <v>2</v>
      </c>
      <c r="E55" s="100">
        <v>24</v>
      </c>
      <c r="F55" s="100">
        <v>12</v>
      </c>
      <c r="G55" s="100"/>
      <c r="H55" s="100"/>
      <c r="I55" s="100"/>
      <c r="J55" s="100"/>
      <c r="K55" s="109">
        <v>60</v>
      </c>
      <c r="L55" s="124"/>
      <c r="M55" s="120" t="s">
        <v>26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 ht="15.5" x14ac:dyDescent="0.25">
      <c r="A56" s="122">
        <v>37</v>
      </c>
      <c r="B56" s="32" t="s">
        <v>90</v>
      </c>
      <c r="C56" s="124" t="s">
        <v>91</v>
      </c>
      <c r="D56" s="40">
        <v>1</v>
      </c>
      <c r="E56" s="40"/>
      <c r="F56" s="40"/>
      <c r="G56" s="40">
        <v>15</v>
      </c>
      <c r="H56" s="40"/>
      <c r="I56" s="40"/>
      <c r="J56" s="40"/>
      <c r="K56" s="41">
        <v>30</v>
      </c>
      <c r="L56" s="124"/>
      <c r="M56" s="120" t="s">
        <v>26</v>
      </c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 ht="15.5" x14ac:dyDescent="0.25">
      <c r="A57" s="122">
        <v>38</v>
      </c>
      <c r="B57" s="52" t="s">
        <v>92</v>
      </c>
      <c r="C57" s="124" t="s">
        <v>93</v>
      </c>
      <c r="D57" s="124">
        <v>2</v>
      </c>
      <c r="E57" s="100">
        <v>24</v>
      </c>
      <c r="F57" s="100">
        <v>12</v>
      </c>
      <c r="G57" s="100"/>
      <c r="H57" s="100">
        <v>10</v>
      </c>
      <c r="I57" s="100"/>
      <c r="J57" s="100"/>
      <c r="K57" s="109">
        <v>60</v>
      </c>
      <c r="L57" s="124"/>
      <c r="M57" s="120" t="s">
        <v>26</v>
      </c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 ht="15.5" x14ac:dyDescent="0.25">
      <c r="A58" s="122">
        <v>39</v>
      </c>
      <c r="B58" s="32" t="s">
        <v>94</v>
      </c>
      <c r="C58" s="124" t="s">
        <v>95</v>
      </c>
      <c r="D58" s="125">
        <v>1</v>
      </c>
      <c r="E58" s="40"/>
      <c r="F58" s="40"/>
      <c r="G58" s="40">
        <v>15</v>
      </c>
      <c r="H58" s="40"/>
      <c r="I58" s="40"/>
      <c r="J58" s="40"/>
      <c r="K58" s="41">
        <v>30</v>
      </c>
      <c r="L58" s="124"/>
      <c r="M58" s="120" t="s">
        <v>26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 ht="15.5" x14ac:dyDescent="0.25">
      <c r="A59" s="122">
        <v>40</v>
      </c>
      <c r="B59" s="32" t="s">
        <v>96</v>
      </c>
      <c r="C59" s="124" t="s">
        <v>97</v>
      </c>
      <c r="D59" s="125">
        <v>2</v>
      </c>
      <c r="E59" s="40">
        <v>24</v>
      </c>
      <c r="F59" s="40">
        <v>12</v>
      </c>
      <c r="G59" s="40"/>
      <c r="H59" s="40"/>
      <c r="I59" s="40"/>
      <c r="J59" s="40"/>
      <c r="K59" s="41">
        <v>60</v>
      </c>
      <c r="L59" s="124"/>
      <c r="M59" s="120" t="s">
        <v>26</v>
      </c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 ht="15.5" x14ac:dyDescent="0.25">
      <c r="A60" s="122">
        <v>41</v>
      </c>
      <c r="B60" s="32" t="s">
        <v>70</v>
      </c>
      <c r="C60" s="124" t="s">
        <v>98</v>
      </c>
      <c r="D60" s="125">
        <v>2</v>
      </c>
      <c r="E60" s="40">
        <v>24</v>
      </c>
      <c r="F60" s="40">
        <v>12</v>
      </c>
      <c r="G60" s="40"/>
      <c r="H60" s="40"/>
      <c r="I60" s="40"/>
      <c r="J60" s="40"/>
      <c r="K60" s="41">
        <v>60</v>
      </c>
      <c r="L60" s="124"/>
      <c r="M60" s="120" t="s">
        <v>26</v>
      </c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 ht="15.5" x14ac:dyDescent="0.25">
      <c r="A61" s="122">
        <v>42</v>
      </c>
      <c r="B61" s="38" t="s">
        <v>99</v>
      </c>
      <c r="C61" s="27" t="s">
        <v>100</v>
      </c>
      <c r="D61" s="53">
        <v>2</v>
      </c>
      <c r="E61" s="54">
        <v>24</v>
      </c>
      <c r="F61" s="54">
        <v>12</v>
      </c>
      <c r="G61" s="54"/>
      <c r="H61" s="54"/>
      <c r="I61" s="54"/>
      <c r="J61" s="54"/>
      <c r="K61" s="54">
        <v>60</v>
      </c>
      <c r="L61" s="28"/>
      <c r="M61" s="29" t="s">
        <v>26</v>
      </c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 ht="15" x14ac:dyDescent="0.3">
      <c r="A62" s="30"/>
      <c r="B62" s="17" t="s">
        <v>33</v>
      </c>
      <c r="C62" s="15"/>
      <c r="D62" s="68">
        <f>SUM(D51:D61)</f>
        <v>19</v>
      </c>
      <c r="E62" s="68"/>
      <c r="F62" s="68"/>
      <c r="G62" s="68"/>
      <c r="H62" s="68"/>
      <c r="I62" s="68"/>
      <c r="J62" s="68"/>
      <c r="K62" s="17"/>
      <c r="L62" s="67"/>
      <c r="M62" s="19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 ht="15" customHeight="1" x14ac:dyDescent="0.3">
      <c r="A63" s="72"/>
      <c r="B63" s="68" t="s">
        <v>101</v>
      </c>
      <c r="C63" s="15"/>
      <c r="D63" s="68"/>
      <c r="E63" s="68"/>
      <c r="F63" s="68"/>
      <c r="G63" s="68"/>
      <c r="H63" s="68"/>
      <c r="I63" s="68"/>
      <c r="J63" s="68"/>
      <c r="K63" s="17"/>
      <c r="L63" s="68"/>
      <c r="M63" s="19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 ht="15.5" x14ac:dyDescent="0.35">
      <c r="A64" s="93">
        <v>43</v>
      </c>
      <c r="B64" s="51" t="s">
        <v>103</v>
      </c>
      <c r="C64" s="94" t="s">
        <v>104</v>
      </c>
      <c r="D64" s="69">
        <v>1</v>
      </c>
      <c r="E64" s="40"/>
      <c r="F64" s="40"/>
      <c r="G64" s="111"/>
      <c r="H64" s="40"/>
      <c r="I64" s="111"/>
      <c r="J64" s="111">
        <v>30</v>
      </c>
      <c r="K64" s="41">
        <v>30</v>
      </c>
      <c r="L64" s="110"/>
      <c r="M64" s="55" t="s">
        <v>26</v>
      </c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 s="73" customFormat="1" ht="31" x14ac:dyDescent="0.35">
      <c r="A65" s="170">
        <v>44</v>
      </c>
      <c r="B65" s="96" t="s">
        <v>139</v>
      </c>
      <c r="C65" s="80" t="s">
        <v>138</v>
      </c>
      <c r="D65" s="173">
        <v>2</v>
      </c>
      <c r="E65" s="40">
        <v>24</v>
      </c>
      <c r="F65" s="40">
        <v>12</v>
      </c>
      <c r="G65" s="111"/>
      <c r="H65" s="40"/>
      <c r="I65" s="111"/>
      <c r="J65" s="111"/>
      <c r="K65" s="41">
        <v>60</v>
      </c>
      <c r="L65" s="79"/>
      <c r="M65" s="159" t="s">
        <v>26</v>
      </c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</row>
    <row r="66" spans="1:30" s="73" customFormat="1" ht="31" x14ac:dyDescent="0.35">
      <c r="A66" s="168"/>
      <c r="B66" s="77" t="s">
        <v>186</v>
      </c>
      <c r="C66" s="80" t="s">
        <v>177</v>
      </c>
      <c r="D66" s="174"/>
      <c r="E66" s="40">
        <v>24</v>
      </c>
      <c r="F66" s="40">
        <v>12</v>
      </c>
      <c r="G66" s="116"/>
      <c r="H66" s="40"/>
      <c r="I66" s="116"/>
      <c r="J66" s="116"/>
      <c r="K66" s="41">
        <v>60</v>
      </c>
      <c r="L66" s="79"/>
      <c r="M66" s="160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</row>
    <row r="67" spans="1:30" s="73" customFormat="1" ht="31" x14ac:dyDescent="0.35">
      <c r="A67" s="74">
        <v>45</v>
      </c>
      <c r="B67" s="89" t="s">
        <v>137</v>
      </c>
      <c r="C67" s="80" t="s">
        <v>136</v>
      </c>
      <c r="D67" s="78">
        <v>2</v>
      </c>
      <c r="E67" s="106">
        <v>24</v>
      </c>
      <c r="F67" s="106">
        <v>12</v>
      </c>
      <c r="G67" s="112"/>
      <c r="H67" s="106">
        <v>10</v>
      </c>
      <c r="I67" s="112"/>
      <c r="J67" s="112"/>
      <c r="K67" s="107">
        <v>60</v>
      </c>
      <c r="L67" s="79"/>
      <c r="M67" s="88" t="s">
        <v>26</v>
      </c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</row>
    <row r="68" spans="1:30" s="73" customFormat="1" ht="15.5" x14ac:dyDescent="0.35">
      <c r="A68" s="74">
        <v>46</v>
      </c>
      <c r="B68" s="87" t="s">
        <v>135</v>
      </c>
      <c r="C68" s="80" t="s">
        <v>134</v>
      </c>
      <c r="D68" s="79">
        <v>3</v>
      </c>
      <c r="E68" s="106">
        <v>30</v>
      </c>
      <c r="F68" s="106">
        <v>30</v>
      </c>
      <c r="G68" s="112"/>
      <c r="H68" s="106">
        <v>10</v>
      </c>
      <c r="I68" s="112"/>
      <c r="J68" s="112"/>
      <c r="K68" s="107">
        <v>90</v>
      </c>
      <c r="L68" s="79"/>
      <c r="M68" s="76" t="s">
        <v>102</v>
      </c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</row>
    <row r="69" spans="1:30" s="73" customFormat="1" ht="31" x14ac:dyDescent="0.25">
      <c r="A69" s="74">
        <v>47</v>
      </c>
      <c r="B69" s="84" t="s">
        <v>133</v>
      </c>
      <c r="C69" s="80" t="s">
        <v>132</v>
      </c>
      <c r="D69" s="78">
        <v>2</v>
      </c>
      <c r="E69" s="83">
        <v>24</v>
      </c>
      <c r="F69" s="106">
        <v>12</v>
      </c>
      <c r="G69" s="112"/>
      <c r="H69" s="106">
        <v>10</v>
      </c>
      <c r="I69" s="112"/>
      <c r="J69" s="112"/>
      <c r="K69" s="106">
        <v>60</v>
      </c>
      <c r="L69" s="107"/>
      <c r="M69" s="76" t="s">
        <v>102</v>
      </c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</row>
    <row r="70" spans="1:30" s="73" customFormat="1" ht="31" x14ac:dyDescent="0.35">
      <c r="A70" s="74">
        <v>48</v>
      </c>
      <c r="B70" s="81" t="s">
        <v>172</v>
      </c>
      <c r="C70" s="80" t="s">
        <v>149</v>
      </c>
      <c r="D70" s="79">
        <v>3</v>
      </c>
      <c r="E70" s="106">
        <v>30</v>
      </c>
      <c r="F70" s="106">
        <v>30</v>
      </c>
      <c r="G70" s="112"/>
      <c r="H70" s="106">
        <v>10</v>
      </c>
      <c r="I70" s="112"/>
      <c r="J70" s="112"/>
      <c r="K70" s="107">
        <v>90</v>
      </c>
      <c r="L70" s="79"/>
      <c r="M70" s="76" t="s">
        <v>102</v>
      </c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</row>
    <row r="71" spans="1:30" s="73" customFormat="1" ht="15.5" x14ac:dyDescent="0.35">
      <c r="A71" s="118">
        <v>49</v>
      </c>
      <c r="B71" s="84" t="s">
        <v>131</v>
      </c>
      <c r="C71" s="80" t="s">
        <v>150</v>
      </c>
      <c r="D71" s="79">
        <v>1</v>
      </c>
      <c r="E71" s="79"/>
      <c r="F71" s="79"/>
      <c r="G71" s="79">
        <v>15</v>
      </c>
      <c r="H71" s="79"/>
      <c r="I71" s="79"/>
      <c r="J71" s="79"/>
      <c r="K71" s="85">
        <v>30</v>
      </c>
      <c r="L71" s="79"/>
      <c r="M71" s="76" t="s">
        <v>102</v>
      </c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</row>
    <row r="72" spans="1:30" ht="15.5" x14ac:dyDescent="0.3">
      <c r="A72" s="184">
        <v>50</v>
      </c>
      <c r="B72" s="51" t="s">
        <v>105</v>
      </c>
      <c r="C72" s="128" t="s">
        <v>106</v>
      </c>
      <c r="D72" s="164">
        <v>3</v>
      </c>
      <c r="E72" s="106">
        <v>30</v>
      </c>
      <c r="F72" s="106">
        <v>30</v>
      </c>
      <c r="G72" s="112"/>
      <c r="H72" s="106"/>
      <c r="I72" s="112"/>
      <c r="J72" s="112"/>
      <c r="K72" s="107">
        <v>90</v>
      </c>
      <c r="L72" s="86"/>
      <c r="M72" s="189" t="s">
        <v>102</v>
      </c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 ht="15.5" x14ac:dyDescent="0.3">
      <c r="A73" s="185"/>
      <c r="B73" s="51" t="s">
        <v>144</v>
      </c>
      <c r="C73" s="128" t="s">
        <v>145</v>
      </c>
      <c r="D73" s="187"/>
      <c r="E73" s="106">
        <v>30</v>
      </c>
      <c r="F73" s="106">
        <v>30</v>
      </c>
      <c r="G73" s="112"/>
      <c r="H73" s="106"/>
      <c r="I73" s="112"/>
      <c r="J73" s="112"/>
      <c r="K73" s="107">
        <v>90</v>
      </c>
      <c r="L73" s="86"/>
      <c r="M73" s="19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 ht="15.5" x14ac:dyDescent="0.35">
      <c r="A74" s="186"/>
      <c r="B74" s="51" t="s">
        <v>146</v>
      </c>
      <c r="C74" s="128" t="s">
        <v>147</v>
      </c>
      <c r="D74" s="188"/>
      <c r="E74" s="110">
        <v>30</v>
      </c>
      <c r="F74" s="110">
        <v>30</v>
      </c>
      <c r="G74" s="111"/>
      <c r="H74" s="110"/>
      <c r="I74" s="111"/>
      <c r="J74" s="111"/>
      <c r="K74" s="23">
        <v>90</v>
      </c>
      <c r="L74" s="69"/>
      <c r="M74" s="191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 s="73" customFormat="1" ht="15" x14ac:dyDescent="0.3">
      <c r="A75" s="30"/>
      <c r="B75" s="17" t="s">
        <v>33</v>
      </c>
      <c r="C75" s="15"/>
      <c r="D75" s="68">
        <f>SUM(D64:D74)</f>
        <v>17</v>
      </c>
      <c r="E75" s="68"/>
      <c r="F75" s="68"/>
      <c r="G75" s="68"/>
      <c r="H75" s="68"/>
      <c r="I75" s="68"/>
      <c r="J75" s="68"/>
      <c r="K75" s="17"/>
      <c r="L75" s="67"/>
      <c r="M75" s="19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</row>
    <row r="76" spans="1:30" s="73" customFormat="1" ht="15" x14ac:dyDescent="0.3">
      <c r="A76" s="72"/>
      <c r="B76" s="68" t="s">
        <v>107</v>
      </c>
      <c r="C76" s="15"/>
      <c r="D76" s="68"/>
      <c r="E76" s="68"/>
      <c r="F76" s="68"/>
      <c r="G76" s="68"/>
      <c r="H76" s="68"/>
      <c r="I76" s="68"/>
      <c r="J76" s="68"/>
      <c r="K76" s="17"/>
      <c r="L76" s="68"/>
      <c r="M76" s="19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</row>
    <row r="77" spans="1:30" s="75" customFormat="1" ht="31" x14ac:dyDescent="0.3">
      <c r="A77" s="170">
        <v>51</v>
      </c>
      <c r="B77" s="84" t="s">
        <v>174</v>
      </c>
      <c r="C77" s="80" t="s">
        <v>151</v>
      </c>
      <c r="D77" s="175">
        <v>3</v>
      </c>
      <c r="E77" s="106">
        <v>30</v>
      </c>
      <c r="F77" s="106">
        <v>30</v>
      </c>
      <c r="G77" s="112"/>
      <c r="H77" s="106">
        <v>10</v>
      </c>
      <c r="I77" s="112"/>
      <c r="J77" s="112"/>
      <c r="K77" s="107">
        <v>90</v>
      </c>
      <c r="L77" s="86"/>
      <c r="M77" s="161" t="s">
        <v>102</v>
      </c>
    </row>
    <row r="78" spans="1:30" s="75" customFormat="1" ht="31" x14ac:dyDescent="0.3">
      <c r="A78" s="168"/>
      <c r="B78" s="84" t="s">
        <v>187</v>
      </c>
      <c r="C78" s="80" t="s">
        <v>178</v>
      </c>
      <c r="D78" s="172"/>
      <c r="E78" s="106">
        <v>30</v>
      </c>
      <c r="F78" s="106">
        <v>30</v>
      </c>
      <c r="G78" s="117"/>
      <c r="H78" s="106">
        <v>10</v>
      </c>
      <c r="I78" s="117"/>
      <c r="J78" s="117"/>
      <c r="K78" s="107">
        <v>90</v>
      </c>
      <c r="L78" s="86"/>
      <c r="M78" s="160"/>
    </row>
    <row r="79" spans="1:30" s="73" customFormat="1" ht="31" x14ac:dyDescent="0.3">
      <c r="A79" s="167">
        <v>52</v>
      </c>
      <c r="B79" s="84" t="s">
        <v>152</v>
      </c>
      <c r="C79" s="80" t="s">
        <v>153</v>
      </c>
      <c r="D79" s="171">
        <v>2</v>
      </c>
      <c r="E79" s="106">
        <v>24</v>
      </c>
      <c r="F79" s="106">
        <v>12</v>
      </c>
      <c r="G79" s="112"/>
      <c r="H79" s="106">
        <v>10</v>
      </c>
      <c r="I79" s="112"/>
      <c r="J79" s="112"/>
      <c r="K79" s="107">
        <v>60</v>
      </c>
      <c r="L79" s="86"/>
      <c r="M79" s="162" t="s">
        <v>102</v>
      </c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</row>
    <row r="80" spans="1:30" s="73" customFormat="1" ht="62" x14ac:dyDescent="0.3">
      <c r="A80" s="168"/>
      <c r="B80" s="84" t="s">
        <v>185</v>
      </c>
      <c r="C80" s="80" t="s">
        <v>179</v>
      </c>
      <c r="D80" s="172"/>
      <c r="E80" s="106">
        <v>24</v>
      </c>
      <c r="F80" s="106">
        <v>12</v>
      </c>
      <c r="G80" s="117"/>
      <c r="H80" s="106">
        <v>10</v>
      </c>
      <c r="I80" s="117"/>
      <c r="J80" s="117"/>
      <c r="K80" s="107">
        <v>60</v>
      </c>
      <c r="L80" s="86"/>
      <c r="M80" s="163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</row>
    <row r="81" spans="1:30" s="73" customFormat="1" ht="31" x14ac:dyDescent="0.35">
      <c r="A81" s="97">
        <v>53</v>
      </c>
      <c r="B81" s="84" t="s">
        <v>154</v>
      </c>
      <c r="C81" s="80" t="s">
        <v>155</v>
      </c>
      <c r="D81" s="127">
        <v>2</v>
      </c>
      <c r="E81" s="106">
        <v>24</v>
      </c>
      <c r="F81" s="106">
        <v>12</v>
      </c>
      <c r="G81" s="112"/>
      <c r="H81" s="106">
        <v>10</v>
      </c>
      <c r="I81" s="112"/>
      <c r="J81" s="112"/>
      <c r="K81" s="107">
        <v>60</v>
      </c>
      <c r="L81" s="79"/>
      <c r="M81" s="98" t="s">
        <v>102</v>
      </c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</row>
    <row r="82" spans="1:30" s="73" customFormat="1" ht="31" x14ac:dyDescent="0.35">
      <c r="A82" s="167">
        <v>54</v>
      </c>
      <c r="B82" s="51" t="s">
        <v>156</v>
      </c>
      <c r="C82" s="128" t="s">
        <v>157</v>
      </c>
      <c r="D82" s="164">
        <v>2</v>
      </c>
      <c r="E82" s="106">
        <v>24</v>
      </c>
      <c r="F82" s="106">
        <v>12</v>
      </c>
      <c r="G82" s="112"/>
      <c r="H82" s="106"/>
      <c r="I82" s="112"/>
      <c r="J82" s="112"/>
      <c r="K82" s="107">
        <v>60</v>
      </c>
      <c r="L82" s="79"/>
      <c r="M82" s="159" t="s">
        <v>102</v>
      </c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</row>
    <row r="83" spans="1:30" s="73" customFormat="1" ht="31" x14ac:dyDescent="0.35">
      <c r="A83" s="168"/>
      <c r="B83" s="51" t="s">
        <v>189</v>
      </c>
      <c r="C83" s="128" t="s">
        <v>180</v>
      </c>
      <c r="D83" s="165"/>
      <c r="E83" s="106">
        <v>24</v>
      </c>
      <c r="F83" s="106">
        <v>12</v>
      </c>
      <c r="G83" s="117"/>
      <c r="H83" s="106"/>
      <c r="I83" s="117"/>
      <c r="J83" s="117"/>
      <c r="K83" s="107">
        <v>60</v>
      </c>
      <c r="L83" s="79"/>
      <c r="M83" s="160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</row>
    <row r="84" spans="1:30" s="73" customFormat="1" ht="15.5" x14ac:dyDescent="0.35">
      <c r="A84" s="167">
        <v>55</v>
      </c>
      <c r="B84" s="84" t="s">
        <v>175</v>
      </c>
      <c r="C84" s="80" t="s">
        <v>158</v>
      </c>
      <c r="D84" s="173">
        <v>2</v>
      </c>
      <c r="E84" s="106">
        <v>24</v>
      </c>
      <c r="F84" s="106">
        <v>12</v>
      </c>
      <c r="G84" s="112"/>
      <c r="H84" s="106">
        <v>10</v>
      </c>
      <c r="I84" s="112"/>
      <c r="J84" s="112"/>
      <c r="K84" s="107">
        <v>60</v>
      </c>
      <c r="L84" s="79"/>
      <c r="M84" s="159" t="s">
        <v>102</v>
      </c>
    </row>
    <row r="85" spans="1:30" s="73" customFormat="1" ht="15.5" x14ac:dyDescent="0.35">
      <c r="A85" s="169"/>
      <c r="B85" s="84" t="s">
        <v>176</v>
      </c>
      <c r="C85" s="128" t="s">
        <v>181</v>
      </c>
      <c r="D85" s="174"/>
      <c r="E85" s="106">
        <v>24</v>
      </c>
      <c r="F85" s="106">
        <v>12</v>
      </c>
      <c r="G85" s="117"/>
      <c r="H85" s="106">
        <v>10</v>
      </c>
      <c r="I85" s="117"/>
      <c r="J85" s="117"/>
      <c r="K85" s="107">
        <v>60</v>
      </c>
      <c r="L85" s="79"/>
      <c r="M85" s="160"/>
    </row>
    <row r="86" spans="1:30" ht="31" x14ac:dyDescent="0.35">
      <c r="A86" s="167">
        <v>56</v>
      </c>
      <c r="B86" s="84" t="s">
        <v>183</v>
      </c>
      <c r="C86" s="80" t="s">
        <v>130</v>
      </c>
      <c r="D86" s="171">
        <v>3</v>
      </c>
      <c r="E86" s="106">
        <v>30</v>
      </c>
      <c r="F86" s="106">
        <v>30</v>
      </c>
      <c r="G86" s="112"/>
      <c r="H86" s="106">
        <v>10</v>
      </c>
      <c r="I86" s="112"/>
      <c r="J86" s="112"/>
      <c r="K86" s="107">
        <v>90</v>
      </c>
      <c r="L86" s="79"/>
      <c r="M86" s="159" t="s">
        <v>102</v>
      </c>
    </row>
    <row r="87" spans="1:30" ht="46.5" x14ac:dyDescent="0.35">
      <c r="A87" s="168"/>
      <c r="B87" s="84" t="s">
        <v>190</v>
      </c>
      <c r="C87" s="128" t="s">
        <v>182</v>
      </c>
      <c r="D87" s="172"/>
      <c r="E87" s="106">
        <v>30</v>
      </c>
      <c r="F87" s="106">
        <v>30</v>
      </c>
      <c r="G87" s="117"/>
      <c r="H87" s="106">
        <v>10</v>
      </c>
      <c r="I87" s="117"/>
      <c r="J87" s="117"/>
      <c r="K87" s="107">
        <v>90</v>
      </c>
      <c r="L87" s="79"/>
      <c r="M87" s="160"/>
    </row>
    <row r="88" spans="1:30" ht="31" x14ac:dyDescent="0.35">
      <c r="A88" s="167">
        <v>57</v>
      </c>
      <c r="B88" s="84" t="s">
        <v>184</v>
      </c>
      <c r="C88" s="80" t="s">
        <v>129</v>
      </c>
      <c r="D88" s="171">
        <v>1</v>
      </c>
      <c r="E88" s="78"/>
      <c r="F88" s="78"/>
      <c r="G88" s="78">
        <v>15</v>
      </c>
      <c r="H88" s="78"/>
      <c r="I88" s="78"/>
      <c r="J88" s="78"/>
      <c r="K88" s="99">
        <v>30</v>
      </c>
      <c r="L88" s="82"/>
      <c r="M88" s="159" t="s">
        <v>102</v>
      </c>
    </row>
    <row r="89" spans="1:30" ht="46.5" x14ac:dyDescent="0.35">
      <c r="A89" s="168"/>
      <c r="B89" s="84" t="s">
        <v>188</v>
      </c>
      <c r="C89" s="80" t="s">
        <v>155</v>
      </c>
      <c r="D89" s="172"/>
      <c r="E89" s="78"/>
      <c r="F89" s="78"/>
      <c r="G89" s="78">
        <v>15</v>
      </c>
      <c r="H89" s="78"/>
      <c r="I89" s="78"/>
      <c r="J89" s="78"/>
      <c r="K89" s="99">
        <v>30</v>
      </c>
      <c r="L89" s="82"/>
      <c r="M89" s="160"/>
    </row>
    <row r="90" spans="1:30" ht="15.5" x14ac:dyDescent="0.35">
      <c r="A90" s="74">
        <v>58</v>
      </c>
      <c r="B90" s="84" t="s">
        <v>108</v>
      </c>
      <c r="C90" s="80" t="s">
        <v>128</v>
      </c>
      <c r="D90" s="86">
        <v>1</v>
      </c>
      <c r="E90" s="78"/>
      <c r="F90" s="78"/>
      <c r="G90" s="78"/>
      <c r="H90" s="78"/>
      <c r="I90" s="78"/>
      <c r="J90" s="78">
        <v>30</v>
      </c>
      <c r="K90" s="99">
        <v>30</v>
      </c>
      <c r="L90" s="82"/>
      <c r="M90" s="76" t="s">
        <v>102</v>
      </c>
    </row>
    <row r="91" spans="1:30" ht="15.5" x14ac:dyDescent="0.35">
      <c r="A91" s="74">
        <v>59</v>
      </c>
      <c r="B91" s="81" t="s">
        <v>109</v>
      </c>
      <c r="C91" s="80" t="s">
        <v>127</v>
      </c>
      <c r="D91" s="79">
        <v>1</v>
      </c>
      <c r="E91" s="78"/>
      <c r="F91" s="78"/>
      <c r="G91" s="78"/>
      <c r="H91" s="78"/>
      <c r="I91" s="78"/>
      <c r="J91" s="78">
        <v>30</v>
      </c>
      <c r="K91" s="99">
        <v>30</v>
      </c>
      <c r="L91" s="77"/>
      <c r="M91" s="76" t="s">
        <v>102</v>
      </c>
    </row>
    <row r="92" spans="1:30" ht="15.5" x14ac:dyDescent="0.25">
      <c r="A92" s="176">
        <v>60</v>
      </c>
      <c r="B92" s="32" t="s">
        <v>163</v>
      </c>
      <c r="C92" s="95" t="s">
        <v>110</v>
      </c>
      <c r="D92" s="178">
        <v>2</v>
      </c>
      <c r="E92" s="110">
        <v>24</v>
      </c>
      <c r="F92" s="110">
        <v>12</v>
      </c>
      <c r="G92" s="111"/>
      <c r="H92" s="110"/>
      <c r="I92" s="111"/>
      <c r="J92" s="111"/>
      <c r="K92" s="23">
        <v>60</v>
      </c>
      <c r="L92" s="77"/>
      <c r="M92" s="180" t="s">
        <v>26</v>
      </c>
    </row>
    <row r="93" spans="1:30" ht="31" x14ac:dyDescent="0.25">
      <c r="A93" s="177"/>
      <c r="B93" s="32" t="s">
        <v>164</v>
      </c>
      <c r="C93" s="95" t="s">
        <v>173</v>
      </c>
      <c r="D93" s="179"/>
      <c r="E93" s="110">
        <v>24</v>
      </c>
      <c r="F93" s="110">
        <v>12</v>
      </c>
      <c r="G93" s="111"/>
      <c r="H93" s="110"/>
      <c r="I93" s="111"/>
      <c r="J93" s="111"/>
      <c r="K93" s="23">
        <v>60</v>
      </c>
      <c r="L93" s="77"/>
      <c r="M93" s="181"/>
    </row>
    <row r="94" spans="1:30" ht="15" x14ac:dyDescent="0.3">
      <c r="A94" s="30"/>
      <c r="B94" s="17" t="s">
        <v>33</v>
      </c>
      <c r="C94" s="15"/>
      <c r="D94" s="68">
        <f>SUM(D77:D93)</f>
        <v>19</v>
      </c>
      <c r="E94" s="68"/>
      <c r="F94" s="68"/>
      <c r="G94" s="68"/>
      <c r="H94" s="68"/>
      <c r="I94" s="68"/>
      <c r="J94" s="71"/>
      <c r="K94" s="17"/>
      <c r="L94" s="67"/>
      <c r="M94" s="19"/>
    </row>
    <row r="95" spans="1:30" ht="15" x14ac:dyDescent="0.3">
      <c r="A95" s="72"/>
      <c r="B95" s="68" t="s">
        <v>111</v>
      </c>
      <c r="C95" s="15"/>
      <c r="D95" s="68"/>
      <c r="E95" s="68"/>
      <c r="F95" s="68"/>
      <c r="G95" s="68"/>
      <c r="H95" s="68"/>
      <c r="I95" s="68"/>
      <c r="J95" s="71"/>
      <c r="K95" s="17"/>
      <c r="L95" s="68"/>
      <c r="M95" s="46"/>
    </row>
    <row r="96" spans="1:30" ht="24.75" customHeight="1" x14ac:dyDescent="0.35">
      <c r="A96" s="93">
        <v>61</v>
      </c>
      <c r="B96" s="70" t="s">
        <v>112</v>
      </c>
      <c r="C96" s="94" t="s">
        <v>142</v>
      </c>
      <c r="D96" s="69">
        <v>3</v>
      </c>
      <c r="E96" s="69"/>
      <c r="F96" s="69"/>
      <c r="G96" s="69"/>
      <c r="H96" s="69"/>
      <c r="I96" s="69"/>
      <c r="J96" s="69"/>
      <c r="K96" s="110">
        <v>90</v>
      </c>
      <c r="L96" s="69"/>
      <c r="M96" s="56" t="s">
        <v>113</v>
      </c>
    </row>
    <row r="97" spans="1:30" ht="15.5" x14ac:dyDescent="0.35">
      <c r="A97" s="93">
        <v>62</v>
      </c>
      <c r="B97" s="32" t="s">
        <v>114</v>
      </c>
      <c r="C97" s="94" t="s">
        <v>143</v>
      </c>
      <c r="D97" s="69">
        <v>10</v>
      </c>
      <c r="E97" s="69"/>
      <c r="F97" s="69"/>
      <c r="G97" s="69"/>
      <c r="H97" s="69"/>
      <c r="I97" s="69"/>
      <c r="J97" s="69"/>
      <c r="K97" s="110">
        <v>300</v>
      </c>
      <c r="L97" s="69"/>
      <c r="M97" s="55" t="s">
        <v>113</v>
      </c>
    </row>
    <row r="98" spans="1:30" ht="15" x14ac:dyDescent="0.3">
      <c r="A98" s="30"/>
      <c r="B98" s="17" t="s">
        <v>33</v>
      </c>
      <c r="C98" s="15"/>
      <c r="D98" s="68">
        <f>SUM(D96:D97)</f>
        <v>13</v>
      </c>
      <c r="E98" s="68"/>
      <c r="F98" s="68"/>
      <c r="G98" s="68"/>
      <c r="H98" s="68"/>
      <c r="I98" s="68"/>
      <c r="J98" s="68"/>
      <c r="K98" s="17"/>
      <c r="L98" s="67"/>
      <c r="M98" s="19"/>
    </row>
    <row r="99" spans="1:30" ht="16" thickBot="1" x14ac:dyDescent="0.35">
      <c r="A99" s="66"/>
      <c r="B99" s="65" t="s">
        <v>115</v>
      </c>
      <c r="C99" s="64"/>
      <c r="D99" s="65">
        <f>D17+D28+D38+D49+D62+D75+D94+D98</f>
        <v>140</v>
      </c>
      <c r="E99" s="64"/>
      <c r="F99" s="64"/>
      <c r="G99" s="64"/>
      <c r="H99" s="64"/>
      <c r="I99" s="64"/>
      <c r="J99" s="64"/>
      <c r="K99" s="64"/>
      <c r="L99" s="64"/>
      <c r="M99" s="64"/>
    </row>
    <row r="100" spans="1:30" x14ac:dyDescent="0.25">
      <c r="B100" s="20"/>
    </row>
    <row r="102" spans="1:30" ht="26" x14ac:dyDescent="0.3">
      <c r="A102" s="57" t="s">
        <v>116</v>
      </c>
      <c r="B102" s="57" t="s">
        <v>117</v>
      </c>
      <c r="C102" s="57" t="s">
        <v>53</v>
      </c>
      <c r="D102" s="63" t="s">
        <v>118</v>
      </c>
      <c r="E102" s="57"/>
      <c r="F102" s="58" t="s">
        <v>119</v>
      </c>
    </row>
    <row r="103" spans="1:30" x14ac:dyDescent="0.25">
      <c r="A103" s="59">
        <v>1</v>
      </c>
      <c r="B103" s="59" t="s">
        <v>120</v>
      </c>
      <c r="C103" s="59">
        <f>SUMIF($M$10:$M$99,M10,$D$10:$M$99)</f>
        <v>50</v>
      </c>
      <c r="D103" s="62">
        <f>C103/$C$106</f>
        <v>0.35714285714285715</v>
      </c>
      <c r="E103" s="59"/>
      <c r="F103" s="59" t="s">
        <v>121</v>
      </c>
    </row>
    <row r="104" spans="1:30" s="60" customFormat="1" x14ac:dyDescent="0.25">
      <c r="A104" s="59">
        <v>2</v>
      </c>
      <c r="B104" s="59" t="s">
        <v>122</v>
      </c>
      <c r="C104" s="59">
        <f>SUMIF($M$10:$M$99,M13,$D$10:$M$99)</f>
        <v>48</v>
      </c>
      <c r="D104" s="62">
        <f t="shared" ref="D104:D105" si="0">C104/$C$106</f>
        <v>0.34285714285714286</v>
      </c>
      <c r="E104" s="59"/>
      <c r="F104" s="59" t="s">
        <v>121</v>
      </c>
      <c r="G104" s="20"/>
      <c r="H104" s="2"/>
      <c r="I104" s="20"/>
      <c r="J104" s="20"/>
      <c r="K104" s="2" t="s">
        <v>123</v>
      </c>
      <c r="L104" s="2"/>
      <c r="M104" s="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x14ac:dyDescent="0.25">
      <c r="A105" s="59">
        <v>3</v>
      </c>
      <c r="B105" s="59" t="s">
        <v>124</v>
      </c>
      <c r="C105" s="59">
        <f>SUMIF($M$10:$M$99,M68,$D$10:$Q$99)+SUMIF($M$10:$M$99,M96,$D$10:$Q$99)</f>
        <v>42</v>
      </c>
      <c r="D105" s="62">
        <f t="shared" si="0"/>
        <v>0.3</v>
      </c>
      <c r="E105" s="59"/>
      <c r="F105" s="59" t="s">
        <v>125</v>
      </c>
    </row>
    <row r="106" spans="1:30" x14ac:dyDescent="0.25">
      <c r="A106" s="59">
        <v>4</v>
      </c>
      <c r="B106" s="59" t="s">
        <v>126</v>
      </c>
      <c r="C106" s="59">
        <f>SUM(C103:C105)</f>
        <v>140</v>
      </c>
      <c r="D106" s="62">
        <f>SUM(D103:D105)</f>
        <v>1</v>
      </c>
      <c r="E106" s="59"/>
      <c r="F106" s="59"/>
    </row>
    <row r="108" spans="1:30" ht="16.5" x14ac:dyDescent="0.25">
      <c r="F108" s="166" t="s">
        <v>193</v>
      </c>
      <c r="G108" s="166"/>
      <c r="H108" s="166"/>
      <c r="I108" s="166"/>
      <c r="J108" s="166"/>
      <c r="K108" s="166"/>
      <c r="L108" s="166"/>
      <c r="M108" s="166"/>
    </row>
    <row r="109" spans="1:30" ht="16.5" x14ac:dyDescent="0.25">
      <c r="F109" s="166" t="s">
        <v>194</v>
      </c>
      <c r="G109" s="166"/>
      <c r="H109" s="166"/>
      <c r="I109" s="166"/>
      <c r="J109" s="166"/>
      <c r="K109" s="166"/>
      <c r="L109" s="166"/>
      <c r="M109" s="166"/>
    </row>
    <row r="110" spans="1:30" ht="16.5" x14ac:dyDescent="0.25">
      <c r="G110" s="2"/>
      <c r="I110" s="126"/>
      <c r="J110" s="2"/>
    </row>
    <row r="111" spans="1:30" ht="16.5" x14ac:dyDescent="0.25">
      <c r="G111" s="2"/>
      <c r="I111" s="126"/>
      <c r="J111" s="2"/>
    </row>
    <row r="112" spans="1:30" ht="16.5" x14ac:dyDescent="0.25">
      <c r="G112" s="2"/>
      <c r="I112" s="126"/>
      <c r="J112" s="2"/>
    </row>
    <row r="113" spans="6:13" ht="17.5" x14ac:dyDescent="0.35">
      <c r="F113" s="158" t="s">
        <v>195</v>
      </c>
      <c r="G113" s="158"/>
      <c r="H113" s="158"/>
      <c r="I113" s="158"/>
      <c r="J113" s="158"/>
      <c r="K113" s="158"/>
      <c r="L113" s="158"/>
      <c r="M113" s="158"/>
    </row>
  </sheetData>
  <mergeCells count="48">
    <mergeCell ref="D65:D66"/>
    <mergeCell ref="M65:M66"/>
    <mergeCell ref="H5:H8"/>
    <mergeCell ref="K5:K8"/>
    <mergeCell ref="A51:A53"/>
    <mergeCell ref="D51:D53"/>
    <mergeCell ref="M51:M53"/>
    <mergeCell ref="A65:A66"/>
    <mergeCell ref="A1:M1"/>
    <mergeCell ref="A2:M2"/>
    <mergeCell ref="A72:A74"/>
    <mergeCell ref="D72:D74"/>
    <mergeCell ref="M72:M74"/>
    <mergeCell ref="A5:A8"/>
    <mergeCell ref="B5:B8"/>
    <mergeCell ref="C5:C8"/>
    <mergeCell ref="D5:D8"/>
    <mergeCell ref="G5:G8"/>
    <mergeCell ref="L5:L8"/>
    <mergeCell ref="M5:M8"/>
    <mergeCell ref="E7:E8"/>
    <mergeCell ref="F7:F8"/>
    <mergeCell ref="I7:I8"/>
    <mergeCell ref="J7:J8"/>
    <mergeCell ref="A92:A93"/>
    <mergeCell ref="D92:D93"/>
    <mergeCell ref="M92:M93"/>
    <mergeCell ref="A86:A87"/>
    <mergeCell ref="A88:A89"/>
    <mergeCell ref="M88:M89"/>
    <mergeCell ref="M86:M87"/>
    <mergeCell ref="D88:D89"/>
    <mergeCell ref="A82:A83"/>
    <mergeCell ref="A84:A85"/>
    <mergeCell ref="A77:A78"/>
    <mergeCell ref="A79:A80"/>
    <mergeCell ref="D86:D87"/>
    <mergeCell ref="D84:D85"/>
    <mergeCell ref="D77:D78"/>
    <mergeCell ref="D79:D80"/>
    <mergeCell ref="F113:M113"/>
    <mergeCell ref="M84:M85"/>
    <mergeCell ref="M77:M78"/>
    <mergeCell ref="M79:M80"/>
    <mergeCell ref="D82:D83"/>
    <mergeCell ref="M82:M83"/>
    <mergeCell ref="F108:M108"/>
    <mergeCell ref="F109:M109"/>
  </mergeCells>
  <phoneticPr fontId="22" type="noConversion"/>
  <pageMargins left="0.70866141732283505" right="0.70866141732283505" top="1.2992125984252001" bottom="0.74803149606299202" header="0.31496062992126" footer="0.3149606299212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KTCTT</vt:lpstr>
      <vt:lpstr>KTCTT!Print_Area</vt:lpstr>
      <vt:lpstr>KTCTT!Print_Titles</vt:lpstr>
    </vt:vector>
  </TitlesOfParts>
  <Company>E.N.T.P.E.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Quang Tuan</dc:creator>
  <cp:lastModifiedBy>admin</cp:lastModifiedBy>
  <cp:lastPrinted>2021-10-01T02:58:46Z</cp:lastPrinted>
  <dcterms:created xsi:type="dcterms:W3CDTF">2021-05-08T08:41:51Z</dcterms:created>
  <dcterms:modified xsi:type="dcterms:W3CDTF">2022-05-31T12:53:56Z</dcterms:modified>
</cp:coreProperties>
</file>